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сидии\20 Дорожная деятельность\"/>
    </mc:Choice>
  </mc:AlternateContent>
  <bookViews>
    <workbookView xWindow="480" yWindow="105" windowWidth="24240" windowHeight="12600" activeTab="1"/>
  </bookViews>
  <sheets>
    <sheet name="проект 2022  (Hoi)" sheetId="1" r:id="rId1"/>
    <sheet name="проект 23-24" sheetId="2" r:id="rId2"/>
  </sheets>
  <definedNames>
    <definedName name="_xlnm.Print_Titles" localSheetId="0">'проект 2022  (Hoi)'!$A:$B</definedName>
    <definedName name="_xlnm.Print_Titles" localSheetId="1">'проект 23-24'!$A:$B</definedName>
    <definedName name="_xlnm.Print_Area" localSheetId="0">'проект 2022  (Hoi)'!$A$1:$U$56</definedName>
    <definedName name="_xlnm.Print_Area" localSheetId="1">'проект 23-24'!$A$1:$AE$52</definedName>
  </definedNames>
  <calcPr calcId="162913" fullPrecision="0"/>
</workbook>
</file>

<file path=xl/calcChain.xml><?xml version="1.0" encoding="utf-8"?>
<calcChain xmlns="http://schemas.openxmlformats.org/spreadsheetml/2006/main">
  <c r="W52" i="2" l="1"/>
  <c r="V52" i="2"/>
  <c r="Y52" i="2"/>
  <c r="X52" i="2"/>
  <c r="S52" i="2"/>
  <c r="G52" i="2"/>
  <c r="F52" i="2"/>
  <c r="E52" i="2"/>
  <c r="D52" i="2"/>
  <c r="C52" i="2" s="1"/>
  <c r="O50" i="2"/>
  <c r="U50" i="2" s="1"/>
  <c r="N50" i="2"/>
  <c r="T50" i="2" s="1"/>
  <c r="C50" i="2"/>
  <c r="O49" i="2"/>
  <c r="U49" i="2" s="1"/>
  <c r="N49" i="2"/>
  <c r="T49" i="2" s="1"/>
  <c r="C49" i="2"/>
  <c r="O48" i="2"/>
  <c r="U48" i="2" s="1"/>
  <c r="N48" i="2"/>
  <c r="T48" i="2" s="1"/>
  <c r="Z48" i="2" s="1"/>
  <c r="C48" i="2"/>
  <c r="O47" i="2"/>
  <c r="Q47" i="2" s="1"/>
  <c r="N47" i="2"/>
  <c r="C47" i="2"/>
  <c r="O46" i="2"/>
  <c r="U46" i="2" s="1"/>
  <c r="N46" i="2"/>
  <c r="T46" i="2" s="1"/>
  <c r="Z46" i="2" s="1"/>
  <c r="C46" i="2"/>
  <c r="U45" i="2"/>
  <c r="AA45" i="2" s="1"/>
  <c r="O45" i="2"/>
  <c r="N45" i="2"/>
  <c r="T45" i="2" s="1"/>
  <c r="Z45" i="2" s="1"/>
  <c r="C45" i="2"/>
  <c r="O44" i="2"/>
  <c r="U44" i="2" s="1"/>
  <c r="AA44" i="2" s="1"/>
  <c r="N44" i="2"/>
  <c r="T44" i="2" s="1"/>
  <c r="C44" i="2"/>
  <c r="O43" i="2"/>
  <c r="U43" i="2" s="1"/>
  <c r="N43" i="2"/>
  <c r="T43" i="2" s="1"/>
  <c r="C43" i="2"/>
  <c r="O42" i="2"/>
  <c r="U42" i="2" s="1"/>
  <c r="N42" i="2"/>
  <c r="T42" i="2" s="1"/>
  <c r="Z42" i="2" s="1"/>
  <c r="C42" i="2"/>
  <c r="O41" i="2"/>
  <c r="U41" i="2" s="1"/>
  <c r="AA41" i="2" s="1"/>
  <c r="N41" i="2"/>
  <c r="T41" i="2" s="1"/>
  <c r="Z41" i="2" s="1"/>
  <c r="C41" i="2"/>
  <c r="O40" i="2"/>
  <c r="U40" i="2" s="1"/>
  <c r="AA40" i="2" s="1"/>
  <c r="N40" i="2"/>
  <c r="T40" i="2" s="1"/>
  <c r="C40" i="2"/>
  <c r="O39" i="2"/>
  <c r="U39" i="2" s="1"/>
  <c r="N39" i="2"/>
  <c r="C39" i="2"/>
  <c r="O38" i="2"/>
  <c r="U38" i="2" s="1"/>
  <c r="AA38" i="2" s="1"/>
  <c r="N38" i="2"/>
  <c r="T38" i="2" s="1"/>
  <c r="Z38" i="2" s="1"/>
  <c r="C38" i="2"/>
  <c r="O37" i="2"/>
  <c r="U37" i="2" s="1"/>
  <c r="N37" i="2"/>
  <c r="T37" i="2" s="1"/>
  <c r="C37" i="2"/>
  <c r="O36" i="2"/>
  <c r="N36" i="2"/>
  <c r="C36" i="2"/>
  <c r="O35" i="2"/>
  <c r="U35" i="2" s="1"/>
  <c r="N35" i="2"/>
  <c r="T35" i="2" s="1"/>
  <c r="C35" i="2"/>
  <c r="O34" i="2"/>
  <c r="U34" i="2" s="1"/>
  <c r="N34" i="2"/>
  <c r="T34" i="2" s="1"/>
  <c r="AD34" i="2" s="1"/>
  <c r="C34" i="2"/>
  <c r="O33" i="2"/>
  <c r="U33" i="2" s="1"/>
  <c r="N33" i="2"/>
  <c r="T33" i="2" s="1"/>
  <c r="Z33" i="2" s="1"/>
  <c r="C33" i="2"/>
  <c r="O32" i="2"/>
  <c r="U32" i="2" s="1"/>
  <c r="AA32" i="2" s="1"/>
  <c r="N32" i="2"/>
  <c r="T32" i="2" s="1"/>
  <c r="C32" i="2"/>
  <c r="O31" i="2"/>
  <c r="U31" i="2" s="1"/>
  <c r="N31" i="2"/>
  <c r="R31" i="2" s="1"/>
  <c r="T31" i="2" s="1"/>
  <c r="C31" i="2"/>
  <c r="O30" i="2"/>
  <c r="U30" i="2" s="1"/>
  <c r="N30" i="2"/>
  <c r="T30" i="2" s="1"/>
  <c r="Z30" i="2" s="1"/>
  <c r="C30" i="2"/>
  <c r="U29" i="2"/>
  <c r="AA29" i="2" s="1"/>
  <c r="O29" i="2"/>
  <c r="N29" i="2"/>
  <c r="T29" i="2" s="1"/>
  <c r="C29" i="2"/>
  <c r="O28" i="2"/>
  <c r="U28" i="2" s="1"/>
  <c r="N28" i="2"/>
  <c r="C28" i="2"/>
  <c r="O27" i="2"/>
  <c r="U27" i="2" s="1"/>
  <c r="N27" i="2"/>
  <c r="T27" i="2" s="1"/>
  <c r="Z27" i="2" s="1"/>
  <c r="C27" i="2"/>
  <c r="O26" i="2"/>
  <c r="U26" i="2" s="1"/>
  <c r="AA26" i="2" s="1"/>
  <c r="N26" i="2"/>
  <c r="T26" i="2" s="1"/>
  <c r="C26" i="2"/>
  <c r="O25" i="2"/>
  <c r="U25" i="2" s="1"/>
  <c r="N25" i="2"/>
  <c r="R25" i="2" s="1"/>
  <c r="T25" i="2" s="1"/>
  <c r="C25" i="2"/>
  <c r="O24" i="2"/>
  <c r="P24" i="2" s="1"/>
  <c r="N24" i="2"/>
  <c r="C24" i="2"/>
  <c r="O23" i="2"/>
  <c r="U23" i="2" s="1"/>
  <c r="AE23" i="2" s="1"/>
  <c r="N23" i="2"/>
  <c r="C23" i="2"/>
  <c r="O22" i="2"/>
  <c r="U22" i="2" s="1"/>
  <c r="AA22" i="2" s="1"/>
  <c r="N22" i="2"/>
  <c r="T22" i="2" s="1"/>
  <c r="C22" i="2"/>
  <c r="O21" i="2"/>
  <c r="N21" i="2"/>
  <c r="R21" i="2" s="1"/>
  <c r="C21" i="2"/>
  <c r="O20" i="2"/>
  <c r="U20" i="2" s="1"/>
  <c r="N20" i="2"/>
  <c r="R20" i="2" s="1"/>
  <c r="T20" i="2" s="1"/>
  <c r="AD20" i="2" s="1"/>
  <c r="C20" i="2"/>
  <c r="O19" i="2"/>
  <c r="U19" i="2" s="1"/>
  <c r="AE19" i="2" s="1"/>
  <c r="N19" i="2"/>
  <c r="T19" i="2" s="1"/>
  <c r="Z19" i="2" s="1"/>
  <c r="C19" i="2"/>
  <c r="O18" i="2"/>
  <c r="U18" i="2" s="1"/>
  <c r="AA18" i="2" s="1"/>
  <c r="N18" i="2"/>
  <c r="T18" i="2" s="1"/>
  <c r="C18" i="2"/>
  <c r="O17" i="2"/>
  <c r="U17" i="2" s="1"/>
  <c r="N17" i="2"/>
  <c r="T17" i="2" s="1"/>
  <c r="C17" i="2"/>
  <c r="O16" i="2"/>
  <c r="Q16" i="2" s="1"/>
  <c r="N16" i="2"/>
  <c r="C16" i="2"/>
  <c r="O15" i="2"/>
  <c r="U15" i="2" s="1"/>
  <c r="N15" i="2"/>
  <c r="T15" i="2" s="1"/>
  <c r="C15" i="2"/>
  <c r="O14" i="2"/>
  <c r="N14" i="2"/>
  <c r="C14" i="2"/>
  <c r="Q13" i="2"/>
  <c r="P13" i="2"/>
  <c r="O13" i="2"/>
  <c r="N13" i="2"/>
  <c r="C13" i="2"/>
  <c r="U12" i="2"/>
  <c r="AA12" i="2" s="1"/>
  <c r="O12" i="2"/>
  <c r="N12" i="2"/>
  <c r="T12" i="2" s="1"/>
  <c r="C12" i="2"/>
  <c r="O11" i="2"/>
  <c r="U11" i="2" s="1"/>
  <c r="N11" i="2"/>
  <c r="T11" i="2" s="1"/>
  <c r="AD11" i="2" s="1"/>
  <c r="C11" i="2"/>
  <c r="R10" i="2"/>
  <c r="O10" i="2"/>
  <c r="N10" i="2"/>
  <c r="C10" i="2"/>
  <c r="T9" i="2"/>
  <c r="Z9" i="2" s="1"/>
  <c r="O9" i="2"/>
  <c r="U9" i="2" s="1"/>
  <c r="AE9" i="2" s="1"/>
  <c r="N9" i="2"/>
  <c r="C9" i="2"/>
  <c r="O8" i="2"/>
  <c r="P8" i="2" s="1"/>
  <c r="N8" i="2"/>
  <c r="T8" i="2" s="1"/>
  <c r="C8" i="2"/>
  <c r="O7" i="2"/>
  <c r="P7" i="2" s="1"/>
  <c r="N7" i="2"/>
  <c r="C7" i="2"/>
  <c r="O6" i="2"/>
  <c r="N6" i="2"/>
  <c r="C6" i="2"/>
  <c r="Q52" i="1"/>
  <c r="R55" i="1"/>
  <c r="R52" i="1"/>
  <c r="G52" i="1"/>
  <c r="F52" i="1"/>
  <c r="E52" i="1"/>
  <c r="D52" i="1"/>
  <c r="L51" i="1"/>
  <c r="C51" i="1"/>
  <c r="L50" i="1"/>
  <c r="M50" i="1" s="1"/>
  <c r="P50" i="1" s="1"/>
  <c r="S50" i="1" s="1"/>
  <c r="U50" i="1" s="1"/>
  <c r="C50" i="1"/>
  <c r="L49" i="1"/>
  <c r="M49" i="1" s="1"/>
  <c r="P49" i="1" s="1"/>
  <c r="S49" i="1" s="1"/>
  <c r="U49" i="1" s="1"/>
  <c r="C49" i="1"/>
  <c r="L48" i="1"/>
  <c r="M48" i="1" s="1"/>
  <c r="C48" i="1"/>
  <c r="L47" i="1"/>
  <c r="M47" i="1" s="1"/>
  <c r="C47" i="1"/>
  <c r="L46" i="1"/>
  <c r="M46" i="1" s="1"/>
  <c r="C46" i="1"/>
  <c r="L45" i="1"/>
  <c r="M45" i="1" s="1"/>
  <c r="C45" i="1"/>
  <c r="L44" i="1"/>
  <c r="M44" i="1" s="1"/>
  <c r="C44" i="1"/>
  <c r="L43" i="1"/>
  <c r="M43" i="1" s="1"/>
  <c r="C43" i="1"/>
  <c r="L42" i="1"/>
  <c r="M42" i="1" s="1"/>
  <c r="C42" i="1"/>
  <c r="L41" i="1"/>
  <c r="M41" i="1" s="1"/>
  <c r="C41" i="1"/>
  <c r="L40" i="1"/>
  <c r="M40" i="1" s="1"/>
  <c r="C40" i="1"/>
  <c r="L39" i="1"/>
  <c r="M39" i="1" s="1"/>
  <c r="C39" i="1"/>
  <c r="L38" i="1"/>
  <c r="M38" i="1" s="1"/>
  <c r="C38" i="1"/>
  <c r="L37" i="1"/>
  <c r="M37" i="1" s="1"/>
  <c r="N37" i="1" s="1"/>
  <c r="C37" i="1"/>
  <c r="L36" i="1"/>
  <c r="M36" i="1" s="1"/>
  <c r="C36" i="1"/>
  <c r="L35" i="1"/>
  <c r="M35" i="1" s="1"/>
  <c r="O35" i="1" s="1"/>
  <c r="C35" i="1"/>
  <c r="L34" i="1"/>
  <c r="M34" i="1" s="1"/>
  <c r="C34" i="1"/>
  <c r="L33" i="1"/>
  <c r="M33" i="1" s="1"/>
  <c r="C33" i="1"/>
  <c r="L32" i="1"/>
  <c r="M32" i="1" s="1"/>
  <c r="C32" i="1"/>
  <c r="L31" i="1"/>
  <c r="M31" i="1" s="1"/>
  <c r="C31" i="1"/>
  <c r="L30" i="1"/>
  <c r="M30" i="1" s="1"/>
  <c r="C30" i="1"/>
  <c r="L29" i="1"/>
  <c r="M29" i="1" s="1"/>
  <c r="O29" i="1" s="1"/>
  <c r="C29" i="1"/>
  <c r="L28" i="1"/>
  <c r="M28" i="1" s="1"/>
  <c r="C28" i="1"/>
  <c r="L27" i="1"/>
  <c r="M27" i="1" s="1"/>
  <c r="P27" i="1" s="1"/>
  <c r="S27" i="1" s="1"/>
  <c r="U27" i="1" s="1"/>
  <c r="C27" i="1"/>
  <c r="L26" i="1"/>
  <c r="M26" i="1" s="1"/>
  <c r="O26" i="1" s="1"/>
  <c r="P26" i="1" s="1"/>
  <c r="S26" i="1" s="1"/>
  <c r="U26" i="1" s="1"/>
  <c r="C26" i="1"/>
  <c r="L25" i="1"/>
  <c r="M25" i="1" s="1"/>
  <c r="C25" i="1"/>
  <c r="L24" i="1"/>
  <c r="M24" i="1" s="1"/>
  <c r="C24" i="1"/>
  <c r="M23" i="1"/>
  <c r="L23" i="1"/>
  <c r="C23" i="1"/>
  <c r="L22" i="1"/>
  <c r="M22" i="1" s="1"/>
  <c r="O22" i="1" s="1"/>
  <c r="C22" i="1"/>
  <c r="L21" i="1"/>
  <c r="M21" i="1" s="1"/>
  <c r="C21" i="1"/>
  <c r="L20" i="1"/>
  <c r="M20" i="1" s="1"/>
  <c r="P20" i="1" s="1"/>
  <c r="S20" i="1" s="1"/>
  <c r="U20" i="1" s="1"/>
  <c r="C20" i="1"/>
  <c r="L19" i="1"/>
  <c r="M19" i="1" s="1"/>
  <c r="P19" i="1" s="1"/>
  <c r="S19" i="1" s="1"/>
  <c r="U19" i="1" s="1"/>
  <c r="C19" i="1"/>
  <c r="L18" i="1"/>
  <c r="M18" i="1" s="1"/>
  <c r="P18" i="1" s="1"/>
  <c r="S18" i="1" s="1"/>
  <c r="U18" i="1" s="1"/>
  <c r="C18" i="1"/>
  <c r="L17" i="1"/>
  <c r="M17" i="1" s="1"/>
  <c r="N17" i="1" s="1"/>
  <c r="C17" i="1"/>
  <c r="L16" i="1"/>
  <c r="M16" i="1" s="1"/>
  <c r="C16" i="1"/>
  <c r="L15" i="1"/>
  <c r="M15" i="1" s="1"/>
  <c r="N15" i="1" s="1"/>
  <c r="P15" i="1" s="1"/>
  <c r="S15" i="1" s="1"/>
  <c r="U15" i="1" s="1"/>
  <c r="C15" i="1"/>
  <c r="L14" i="1"/>
  <c r="M14" i="1" s="1"/>
  <c r="N14" i="1" s="1"/>
  <c r="P14" i="1" s="1"/>
  <c r="S14" i="1" s="1"/>
  <c r="U14" i="1" s="1"/>
  <c r="C14" i="1"/>
  <c r="L13" i="1"/>
  <c r="M13" i="1" s="1"/>
  <c r="P13" i="1" s="1"/>
  <c r="S13" i="1" s="1"/>
  <c r="U13" i="1" s="1"/>
  <c r="C13" i="1"/>
  <c r="L12" i="1"/>
  <c r="M12" i="1" s="1"/>
  <c r="C12" i="1"/>
  <c r="L11" i="1"/>
  <c r="M11" i="1" s="1"/>
  <c r="O11" i="1" s="1"/>
  <c r="C11" i="1"/>
  <c r="L10" i="1"/>
  <c r="M10" i="1" s="1"/>
  <c r="C10" i="1"/>
  <c r="L9" i="1"/>
  <c r="M9" i="1" s="1"/>
  <c r="C9" i="1"/>
  <c r="L8" i="1"/>
  <c r="M8" i="1" s="1"/>
  <c r="C8" i="1"/>
  <c r="L7" i="1"/>
  <c r="M7" i="1" s="1"/>
  <c r="C7" i="1"/>
  <c r="T7" i="2" l="1"/>
  <c r="AD7" i="2" s="1"/>
  <c r="T24" i="2"/>
  <c r="AD24" i="2" s="1"/>
  <c r="Q14" i="2"/>
  <c r="U14" i="2" s="1"/>
  <c r="O52" i="2"/>
  <c r="T13" i="2"/>
  <c r="AD13" i="2" s="1"/>
  <c r="Z20" i="2"/>
  <c r="Q21" i="2"/>
  <c r="U21" i="2" s="1"/>
  <c r="R23" i="2"/>
  <c r="T23" i="2" s="1"/>
  <c r="R28" i="2"/>
  <c r="T28" i="2" s="1"/>
  <c r="U36" i="2"/>
  <c r="AA36" i="2" s="1"/>
  <c r="Q7" i="2"/>
  <c r="U13" i="2"/>
  <c r="Q36" i="2"/>
  <c r="R39" i="2"/>
  <c r="T39" i="2" s="1"/>
  <c r="AA23" i="2"/>
  <c r="AA9" i="2"/>
  <c r="Z8" i="2"/>
  <c r="AD8" i="2"/>
  <c r="Z12" i="2"/>
  <c r="AD12" i="2"/>
  <c r="AD15" i="2"/>
  <c r="Z15" i="2"/>
  <c r="U16" i="2"/>
  <c r="AA17" i="2"/>
  <c r="AE17" i="2"/>
  <c r="AA20" i="2"/>
  <c r="AE20" i="2"/>
  <c r="AA25" i="2"/>
  <c r="AE25" i="2"/>
  <c r="Z29" i="2"/>
  <c r="AD29" i="2"/>
  <c r="Z32" i="2"/>
  <c r="AD32" i="2"/>
  <c r="AD35" i="2"/>
  <c r="Z35" i="2"/>
  <c r="AE36" i="2"/>
  <c r="AA37" i="2"/>
  <c r="AE37" i="2"/>
  <c r="AE39" i="2"/>
  <c r="AA39" i="2"/>
  <c r="AD43" i="2"/>
  <c r="Z43" i="2"/>
  <c r="AE48" i="2"/>
  <c r="AA48" i="2"/>
  <c r="AE49" i="2"/>
  <c r="AA49" i="2"/>
  <c r="AA11" i="2"/>
  <c r="AE11" i="2"/>
  <c r="AA15" i="2"/>
  <c r="AE15" i="2"/>
  <c r="Z22" i="2"/>
  <c r="AD22" i="2"/>
  <c r="AE30" i="2"/>
  <c r="AA30" i="2"/>
  <c r="AA31" i="2"/>
  <c r="AE31" i="2"/>
  <c r="AE33" i="2"/>
  <c r="AA33" i="2"/>
  <c r="AE34" i="2"/>
  <c r="AA34" i="2"/>
  <c r="AA35" i="2"/>
  <c r="AE35" i="2"/>
  <c r="AE42" i="2"/>
  <c r="AA42" i="2"/>
  <c r="AE43" i="2"/>
  <c r="AA43" i="2"/>
  <c r="AE46" i="2"/>
  <c r="AA46" i="2"/>
  <c r="Z11" i="2"/>
  <c r="AA13" i="2"/>
  <c r="AE13" i="2"/>
  <c r="Z18" i="2"/>
  <c r="AD18" i="2"/>
  <c r="Z26" i="2"/>
  <c r="AD26" i="2"/>
  <c r="AD31" i="2"/>
  <c r="Z31" i="2"/>
  <c r="AD50" i="2"/>
  <c r="Z50" i="2"/>
  <c r="N52" i="2"/>
  <c r="T6" i="2"/>
  <c r="AE12" i="2"/>
  <c r="AD17" i="2"/>
  <c r="Z17" i="2"/>
  <c r="AD25" i="2"/>
  <c r="Z25" i="2"/>
  <c r="AE27" i="2"/>
  <c r="AA27" i="2"/>
  <c r="AA28" i="2"/>
  <c r="AE28" i="2"/>
  <c r="AD37" i="2"/>
  <c r="Z37" i="2"/>
  <c r="AD40" i="2"/>
  <c r="Z40" i="2"/>
  <c r="AD44" i="2"/>
  <c r="Z44" i="2"/>
  <c r="AD49" i="2"/>
  <c r="Z49" i="2"/>
  <c r="AA50" i="2"/>
  <c r="AE50" i="2"/>
  <c r="AD9" i="2"/>
  <c r="U7" i="2"/>
  <c r="U6" i="2"/>
  <c r="Q8" i="2"/>
  <c r="Q10" i="2"/>
  <c r="U10" i="2" s="1"/>
  <c r="P14" i="2"/>
  <c r="T14" i="2" s="1"/>
  <c r="P16" i="2"/>
  <c r="T16" i="2" s="1"/>
  <c r="AA19" i="2"/>
  <c r="P21" i="2"/>
  <c r="T21" i="2" s="1"/>
  <c r="Q24" i="2"/>
  <c r="U24" i="2" s="1"/>
  <c r="Z34" i="2"/>
  <c r="P36" i="2"/>
  <c r="T36" i="2" s="1"/>
  <c r="AD38" i="2"/>
  <c r="AE40" i="2"/>
  <c r="AD41" i="2"/>
  <c r="AE44" i="2"/>
  <c r="AD45" i="2"/>
  <c r="AE18" i="2"/>
  <c r="AD19" i="2"/>
  <c r="AE22" i="2"/>
  <c r="AE26" i="2"/>
  <c r="AD27" i="2"/>
  <c r="AE29" i="2"/>
  <c r="AD30" i="2"/>
  <c r="AE32" i="2"/>
  <c r="AD33" i="2"/>
  <c r="AE38" i="2"/>
  <c r="AE41" i="2"/>
  <c r="AD42" i="2"/>
  <c r="AE45" i="2"/>
  <c r="AD46" i="2"/>
  <c r="U47" i="2"/>
  <c r="AD48" i="2"/>
  <c r="P47" i="2"/>
  <c r="T47" i="2" s="1"/>
  <c r="P10" i="2"/>
  <c r="C52" i="1"/>
  <c r="P35" i="1"/>
  <c r="S35" i="1" s="1"/>
  <c r="U35" i="1" s="1"/>
  <c r="N11" i="1"/>
  <c r="P11" i="1" s="1"/>
  <c r="S11" i="1" s="1"/>
  <c r="U11" i="1" s="1"/>
  <c r="O24" i="1"/>
  <c r="P24" i="1" s="1"/>
  <c r="S24" i="1" s="1"/>
  <c r="U24" i="1" s="1"/>
  <c r="P36" i="1"/>
  <c r="S36" i="1" s="1"/>
  <c r="U36" i="1" s="1"/>
  <c r="P28" i="1"/>
  <c r="S28" i="1" s="1"/>
  <c r="U28" i="1" s="1"/>
  <c r="M51" i="1"/>
  <c r="P51" i="1" s="1"/>
  <c r="S51" i="1" s="1"/>
  <c r="U51" i="1" s="1"/>
  <c r="N9" i="1"/>
  <c r="P12" i="1"/>
  <c r="S12" i="1" s="1"/>
  <c r="U12" i="1" s="1"/>
  <c r="P10" i="1"/>
  <c r="S10" i="1" s="1"/>
  <c r="U10" i="1" s="1"/>
  <c r="O7" i="1"/>
  <c r="O16" i="1"/>
  <c r="O32" i="1"/>
  <c r="P37" i="1"/>
  <c r="S37" i="1" s="1"/>
  <c r="U37" i="1" s="1"/>
  <c r="P44" i="1"/>
  <c r="S44" i="1" s="1"/>
  <c r="U44" i="1" s="1"/>
  <c r="P46" i="1"/>
  <c r="S46" i="1" s="1"/>
  <c r="U46" i="1" s="1"/>
  <c r="N48" i="1"/>
  <c r="P48" i="1" s="1"/>
  <c r="S48" i="1" s="1"/>
  <c r="U48" i="1" s="1"/>
  <c r="P29" i="1"/>
  <c r="S29" i="1" s="1"/>
  <c r="U29" i="1" s="1"/>
  <c r="P31" i="1"/>
  <c r="S31" i="1" s="1"/>
  <c r="U31" i="1" s="1"/>
  <c r="N8" i="1"/>
  <c r="P23" i="1"/>
  <c r="S23" i="1" s="1"/>
  <c r="U23" i="1" s="1"/>
  <c r="P30" i="1"/>
  <c r="S30" i="1" s="1"/>
  <c r="U30" i="1" s="1"/>
  <c r="P34" i="1"/>
  <c r="S34" i="1" s="1"/>
  <c r="U34" i="1" s="1"/>
  <c r="P43" i="1"/>
  <c r="S43" i="1" s="1"/>
  <c r="U43" i="1" s="1"/>
  <c r="P45" i="1"/>
  <c r="S45" i="1" s="1"/>
  <c r="U45" i="1" s="1"/>
  <c r="P47" i="1"/>
  <c r="S47" i="1" s="1"/>
  <c r="U47" i="1" s="1"/>
  <c r="P17" i="1"/>
  <c r="S17" i="1" s="1"/>
  <c r="U17" i="1" s="1"/>
  <c r="O21" i="1"/>
  <c r="P21" i="1" s="1"/>
  <c r="S21" i="1" s="1"/>
  <c r="U21" i="1" s="1"/>
  <c r="N22" i="1"/>
  <c r="P22" i="1" s="1"/>
  <c r="S22" i="1" s="1"/>
  <c r="U22" i="1" s="1"/>
  <c r="N25" i="1"/>
  <c r="P33" i="1"/>
  <c r="S33" i="1" s="1"/>
  <c r="U33" i="1" s="1"/>
  <c r="P38" i="1"/>
  <c r="S38" i="1" s="1"/>
  <c r="U38" i="1" s="1"/>
  <c r="P39" i="1"/>
  <c r="S39" i="1" s="1"/>
  <c r="U39" i="1" s="1"/>
  <c r="O40" i="1"/>
  <c r="P40" i="1" s="1"/>
  <c r="S40" i="1" s="1"/>
  <c r="U40" i="1" s="1"/>
  <c r="P41" i="1"/>
  <c r="S41" i="1" s="1"/>
  <c r="U41" i="1" s="1"/>
  <c r="O42" i="1"/>
  <c r="P42" i="1" s="1"/>
  <c r="S42" i="1" s="1"/>
  <c r="U42" i="1" s="1"/>
  <c r="Z7" i="2" l="1"/>
  <c r="AD23" i="2"/>
  <c r="Z23" i="2"/>
  <c r="AE14" i="2"/>
  <c r="AA14" i="2"/>
  <c r="Z24" i="2"/>
  <c r="Z39" i="2"/>
  <c r="AD39" i="2"/>
  <c r="AD28" i="2"/>
  <c r="Z28" i="2"/>
  <c r="AE21" i="2"/>
  <c r="AA21" i="2"/>
  <c r="R52" i="2"/>
  <c r="Q52" i="2"/>
  <c r="P52" i="2"/>
  <c r="Z13" i="2"/>
  <c r="AD16" i="2"/>
  <c r="Z16" i="2"/>
  <c r="Z47" i="2"/>
  <c r="AD47" i="2"/>
  <c r="AE24" i="2"/>
  <c r="AA24" i="2"/>
  <c r="AD14" i="2"/>
  <c r="Z14" i="2"/>
  <c r="AE10" i="2"/>
  <c r="AA10" i="2"/>
  <c r="AD36" i="2"/>
  <c r="Z36" i="2"/>
  <c r="AD21" i="2"/>
  <c r="Z21" i="2"/>
  <c r="T10" i="2"/>
  <c r="AA47" i="2"/>
  <c r="AE47" i="2"/>
  <c r="U8" i="2"/>
  <c r="U52" i="2" s="1"/>
  <c r="T52" i="2"/>
  <c r="AD6" i="2"/>
  <c r="Z6" i="2"/>
  <c r="AA6" i="2"/>
  <c r="AE6" i="2"/>
  <c r="AE16" i="2"/>
  <c r="AA16" i="2"/>
  <c r="AE7" i="2"/>
  <c r="AA7" i="2"/>
  <c r="M52" i="1"/>
  <c r="P9" i="1"/>
  <c r="S9" i="1" s="1"/>
  <c r="U9" i="1" s="1"/>
  <c r="P32" i="1"/>
  <c r="S32" i="1" s="1"/>
  <c r="U32" i="1" s="1"/>
  <c r="P16" i="1"/>
  <c r="S16" i="1" s="1"/>
  <c r="U16" i="1" s="1"/>
  <c r="P25" i="1"/>
  <c r="S25" i="1" s="1"/>
  <c r="U25" i="1" s="1"/>
  <c r="P8" i="1"/>
  <c r="S8" i="1" s="1"/>
  <c r="U8" i="1" s="1"/>
  <c r="O52" i="1"/>
  <c r="P7" i="1"/>
  <c r="N52" i="1"/>
  <c r="Z10" i="2" l="1"/>
  <c r="Z52" i="2" s="1"/>
  <c r="AD10" i="2"/>
  <c r="AD52" i="2" s="1"/>
  <c r="AA8" i="2"/>
  <c r="AA52" i="2" s="1"/>
  <c r="AE8" i="2"/>
  <c r="AE52" i="2" s="1"/>
  <c r="P52" i="1"/>
  <c r="S7" i="1"/>
  <c r="S52" i="1" l="1"/>
  <c r="U7" i="1"/>
  <c r="U52" i="1" l="1"/>
</calcChain>
</file>

<file path=xl/sharedStrings.xml><?xml version="1.0" encoding="utf-8"?>
<sst xmlns="http://schemas.openxmlformats.org/spreadsheetml/2006/main" count="166" uniqueCount="77">
  <si>
    <t>№ 
п/п</t>
  </si>
  <si>
    <t>Наименование районов</t>
  </si>
  <si>
    <t>Всего</t>
  </si>
  <si>
    <t xml:space="preserve"> в том числе по категориям</t>
  </si>
  <si>
    <t>грунтовые</t>
  </si>
  <si>
    <t>III</t>
  </si>
  <si>
    <t>IV</t>
  </si>
  <si>
    <t>V</t>
  </si>
  <si>
    <t>Арбажский муниципальный округ</t>
  </si>
  <si>
    <t>Афанасьевский район</t>
  </si>
  <si>
    <t>Белохолуницкий район</t>
  </si>
  <si>
    <t>Богородский 
муниципальный округ</t>
  </si>
  <si>
    <t>Верхнекамский муницпальный округ</t>
  </si>
  <si>
    <t>Верхошижемский район</t>
  </si>
  <si>
    <t>Вятскополянский район</t>
  </si>
  <si>
    <t>Даровской район</t>
  </si>
  <si>
    <t>Зуевский район</t>
  </si>
  <si>
    <t>Кикнурский муниципальный округ</t>
  </si>
  <si>
    <t>Кильмезский район</t>
  </si>
  <si>
    <t>Кирово-Чепецкий район</t>
  </si>
  <si>
    <t>Котельничский район</t>
  </si>
  <si>
    <t>Куменский район</t>
  </si>
  <si>
    <t>Лебяжский муниципальный округ</t>
  </si>
  <si>
    <t>Лузский муниципальный округ</t>
  </si>
  <si>
    <t>Малмыжский район</t>
  </si>
  <si>
    <t>Мурашинский муниципальный округ</t>
  </si>
  <si>
    <t xml:space="preserve">Нагорский район </t>
  </si>
  <si>
    <t>Немский муниципальный округ</t>
  </si>
  <si>
    <t>Нолинский район</t>
  </si>
  <si>
    <t>Омутнинский район</t>
  </si>
  <si>
    <t>Опаринский муниципальный округ</t>
  </si>
  <si>
    <t>Оричевский район</t>
  </si>
  <si>
    <t xml:space="preserve">Орловский район Кировской области </t>
  </si>
  <si>
    <t>Пижанский муниципальный округ</t>
  </si>
  <si>
    <t>Подосиновский район Кировской области</t>
  </si>
  <si>
    <t>Санчурский
муниципальный округ</t>
  </si>
  <si>
    <t>Свечинский муниципальный округ</t>
  </si>
  <si>
    <t>Слободской район</t>
  </si>
  <si>
    <t xml:space="preserve">Советский район Кировской области </t>
  </si>
  <si>
    <t>Сунский район</t>
  </si>
  <si>
    <t>Тужинский район</t>
  </si>
  <si>
    <t>Унинскйи муниципальный округ</t>
  </si>
  <si>
    <t xml:space="preserve">Уржумский муниципальный район </t>
  </si>
  <si>
    <t>Фаленский муниципальный округ</t>
  </si>
  <si>
    <t>Шабалинский район</t>
  </si>
  <si>
    <t>Юрьянский район</t>
  </si>
  <si>
    <t>Яранский район</t>
  </si>
  <si>
    <t>г.Киров</t>
  </si>
  <si>
    <t>г. В.Поляны</t>
  </si>
  <si>
    <t>г. К.Чепецк</t>
  </si>
  <si>
    <t>г. Котельнич</t>
  </si>
  <si>
    <t>г. Слободской</t>
  </si>
  <si>
    <t>ЗАТО Первомайский</t>
  </si>
  <si>
    <t>Итого</t>
  </si>
  <si>
    <t>нераспределенные средства</t>
  </si>
  <si>
    <t>резерв</t>
  </si>
  <si>
    <t xml:space="preserve">(L IIIi x К кат.III + L IVi x К кат.IV + L Vi x
x К кат.V + L грунт.i x К кат.грунт.) x H 
</t>
  </si>
  <si>
    <t>H суб.i - объем средств i-ого муниципальному образованию, тыс. рублей,</t>
  </si>
  <si>
    <t>на 2023 год</t>
  </si>
  <si>
    <t>на 2024 год</t>
  </si>
  <si>
    <t xml:space="preserve">2023 год </t>
  </si>
  <si>
    <t xml:space="preserve">2024 год </t>
  </si>
  <si>
    <t>2023 год</t>
  </si>
  <si>
    <t>2024 год</t>
  </si>
  <si>
    <t>Протяженность, км 
(L)</t>
  </si>
  <si>
    <t>Коэффициенты, учитывающие дифференциацию стоимости работ на автомомбильных дорогах в соответствии с категориями 
(К кат)</t>
  </si>
  <si>
    <t xml:space="preserve"> Норматив затрат на 1 км автомобильных дорог V категории на соответствующий финансовый год, тыс. рублей
(Н)</t>
  </si>
  <si>
    <t>Для муниципальных образований, имеющих в составе автомобильных дорог общего пользования местного значения наплавные и низководные деревянные мосты
(М)</t>
  </si>
  <si>
    <t xml:space="preserve">Вновь образованным муниципальным округам, применяемое в первые два года после их образования
(P) </t>
  </si>
  <si>
    <t xml:space="preserve">Расчетный объем расходного обязательства i-го муниципального образования по осуществлению дорожной деятельности в отношении автомобильных дорог общего пользования местного значения, тыс. рублей,
(Hoi) </t>
  </si>
  <si>
    <t>Протяженность автомобильных дорог общего пользования местного значения (за исключением протяженности автомобильных дорог вне границ населенных пунктов) i-го городского округа, км
(Lni )</t>
  </si>
  <si>
    <t>Расчетный объем расходного обязательства i-го городского округа, за исключением городских округов, участвующих в реализации регионального проекта "Региональная и местная дорожная сеть Кировской области"
(Hni )</t>
  </si>
  <si>
    <t>Уровень софинансирования из областного бюджета 
(Y)</t>
  </si>
  <si>
    <t>Объем средств i-ого муниципальному образованию, тыс. рублей,
(H суб.i)</t>
  </si>
  <si>
    <t xml:space="preserve">Расчёт распределения
субсидий местным бюджетам из областного  бюджета на осуществление дорожной деятельности в отношении автомобильных дорог общего пользования местного значения на 2022 год </t>
  </si>
  <si>
    <t>Уровень софинан-сирования из областного бюджета 
(Y)</t>
  </si>
  <si>
    <t xml:space="preserve">Расчёт распределения
субсидий местным бюджетам из областного  бюджета на осуществление дорожной деятельности в отношении автомобильных дорог общего пользования местного значения на 2023-2024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</si>
</sst>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#,##0.0"/>
    <numFmt numFmtId="167" formatCode="#,##0.000"/>
    <numFmt numFmtId="168" formatCode="_-* #,##0.00&quot;р.&quot;_-;\-* #,##0.00&quot;р.&quot;_-;_-* &quot;-&quot;??&quot;р.&quot;_-;_-@_-"/>
    <numFmt numFmtId="169" formatCode="_-* #,##0.00_р_._-;\-* #,##0.00_р_._-;_-* &quot;-&quot;??_р_._-;_-@_-"/>
  </numFmts>
  <fonts count="3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10"/>
      <color indexed="9"/>
      <name val="Times New Roman"/>
      <family val="2"/>
      <charset val="204"/>
    </font>
    <font>
      <sz val="10"/>
      <name val="Arial Cyr"/>
      <family val="2"/>
      <charset val="204"/>
    </font>
    <font>
      <sz val="10"/>
      <color indexed="62"/>
      <name val="Times New Roman"/>
      <family val="2"/>
      <charset val="204"/>
    </font>
    <font>
      <b/>
      <sz val="10"/>
      <color indexed="63"/>
      <name val="Times New Roman"/>
      <family val="2"/>
      <charset val="204"/>
    </font>
    <font>
      <b/>
      <sz val="10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0"/>
      <color indexed="8"/>
      <name val="Times New Roman"/>
      <family val="2"/>
      <charset val="204"/>
    </font>
    <font>
      <b/>
      <sz val="10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Times New Roman"/>
      <family val="2"/>
      <charset val="204"/>
    </font>
    <font>
      <sz val="10"/>
      <color indexed="20"/>
      <name val="Times New Roman"/>
      <family val="2"/>
      <charset val="204"/>
    </font>
    <font>
      <i/>
      <sz val="10"/>
      <color indexed="23"/>
      <name val="Times New Roman"/>
      <family val="2"/>
      <charset val="204"/>
    </font>
    <font>
      <sz val="10"/>
      <color indexed="52"/>
      <name val="Times New Roman"/>
      <family val="2"/>
      <charset val="204"/>
    </font>
    <font>
      <sz val="10"/>
      <color indexed="10"/>
      <name val="Times New Roman"/>
      <family val="2"/>
      <charset val="204"/>
    </font>
    <font>
      <sz val="10"/>
      <color indexed="17"/>
      <name val="Times New Roma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0" fontId="4" fillId="0" borderId="0"/>
    <xf numFmtId="0" fontId="4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1" fillId="8" borderId="11" applyNumberFormat="0" applyAlignment="0" applyProtection="0"/>
    <xf numFmtId="0" fontId="12" fillId="21" borderId="12" applyNumberFormat="0" applyAlignment="0" applyProtection="0"/>
    <xf numFmtId="0" fontId="13" fillId="21" borderId="11" applyNumberFormat="0" applyAlignment="0" applyProtection="0"/>
    <xf numFmtId="168" fontId="4" fillId="0" borderId="0" applyFont="0" applyFill="0" applyBorder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6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6" applyNumberFormat="0" applyFill="0" applyAlignment="0" applyProtection="0"/>
    <xf numFmtId="0" fontId="18" fillId="22" borderId="17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1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4" fillId="24" borderId="18" applyNumberFormat="0" applyFont="0" applyAlignment="0" applyProtection="0"/>
    <xf numFmtId="0" fontId="23" fillId="0" borderId="19" applyNumberFormat="0" applyFill="0" applyAlignment="0" applyProtection="0"/>
    <xf numFmtId="0" fontId="7" fillId="0" borderId="0"/>
    <xf numFmtId="0" fontId="24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5" fillId="5" borderId="0" applyNumberFormat="0" applyBorder="0" applyAlignment="0" applyProtection="0"/>
  </cellStyleXfs>
  <cellXfs count="105">
    <xf numFmtId="0" fontId="0" fillId="0" borderId="0" xfId="0"/>
    <xf numFmtId="14" fontId="3" fillId="0" borderId="0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6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/>
    </xf>
    <xf numFmtId="164" fontId="3" fillId="0" borderId="2" xfId="0" applyNumberFormat="1" applyFont="1" applyBorder="1"/>
    <xf numFmtId="2" fontId="3" fillId="0" borderId="2" xfId="0" applyNumberFormat="1" applyFont="1" applyBorder="1"/>
    <xf numFmtId="165" fontId="3" fillId="0" borderId="2" xfId="0" applyNumberFormat="1" applyFont="1" applyBorder="1"/>
    <xf numFmtId="3" fontId="3" fillId="0" borderId="2" xfId="0" applyNumberFormat="1" applyFont="1" applyBorder="1"/>
    <xf numFmtId="164" fontId="3" fillId="0" borderId="2" xfId="0" applyNumberFormat="1" applyFont="1" applyBorder="1" applyAlignment="1">
      <alignment horizontal="right"/>
    </xf>
    <xf numFmtId="0" fontId="3" fillId="0" borderId="2" xfId="2" applyFont="1" applyFill="1" applyBorder="1"/>
    <xf numFmtId="164" fontId="3" fillId="0" borderId="2" xfId="0" applyNumberFormat="1" applyFont="1" applyFill="1" applyBorder="1"/>
    <xf numFmtId="2" fontId="3" fillId="0" borderId="2" xfId="0" applyNumberFormat="1" applyFont="1" applyBorder="1" applyAlignment="1">
      <alignment horizontal="right"/>
    </xf>
    <xf numFmtId="164" fontId="3" fillId="2" borderId="2" xfId="0" applyNumberFormat="1" applyFont="1" applyFill="1" applyBorder="1"/>
    <xf numFmtId="0" fontId="3" fillId="0" borderId="2" xfId="2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right"/>
    </xf>
    <xf numFmtId="166" fontId="3" fillId="0" borderId="2" xfId="0" applyNumberFormat="1" applyFont="1" applyBorder="1"/>
    <xf numFmtId="0" fontId="3" fillId="0" borderId="2" xfId="0" applyFont="1" applyFill="1" applyBorder="1"/>
    <xf numFmtId="2" fontId="3" fillId="0" borderId="2" xfId="0" applyNumberFormat="1" applyFont="1" applyFill="1" applyBorder="1"/>
    <xf numFmtId="166" fontId="3" fillId="0" borderId="2" xfId="0" applyNumberFormat="1" applyFont="1" applyFill="1" applyBorder="1"/>
    <xf numFmtId="3" fontId="3" fillId="0" borderId="2" xfId="0" applyNumberFormat="1" applyFont="1" applyFill="1" applyBorder="1"/>
    <xf numFmtId="0" fontId="3" fillId="0" borderId="2" xfId="2" applyFont="1" applyFill="1" applyBorder="1" applyAlignment="1">
      <alignment wrapText="1"/>
    </xf>
    <xf numFmtId="0" fontId="26" fillId="0" borderId="2" xfId="0" applyFont="1" applyBorder="1"/>
    <xf numFmtId="167" fontId="26" fillId="0" borderId="2" xfId="0" applyNumberFormat="1" applyFont="1" applyBorder="1"/>
    <xf numFmtId="0" fontId="29" fillId="0" borderId="2" xfId="0" applyFont="1" applyBorder="1"/>
    <xf numFmtId="4" fontId="26" fillId="0" borderId="2" xfId="0" applyNumberFormat="1" applyFont="1" applyBorder="1"/>
    <xf numFmtId="0" fontId="3" fillId="0" borderId="7" xfId="2" applyFont="1" applyFill="1" applyBorder="1"/>
    <xf numFmtId="1" fontId="28" fillId="0" borderId="0" xfId="0" applyNumberFormat="1" applyFont="1"/>
    <xf numFmtId="0" fontId="28" fillId="0" borderId="0" xfId="0" applyFont="1"/>
    <xf numFmtId="0" fontId="30" fillId="0" borderId="0" xfId="0" applyFont="1"/>
    <xf numFmtId="166" fontId="26" fillId="0" borderId="0" xfId="0" applyNumberFormat="1" applyFont="1"/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5" fillId="0" borderId="3" xfId="1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9" fontId="5" fillId="0" borderId="7" xfId="1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5" fillId="2" borderId="9" xfId="0" applyNumberFormat="1" applyFont="1" applyFill="1" applyBorder="1" applyAlignment="1">
      <alignment horizontal="center" vertical="top" wrapText="1"/>
    </xf>
    <xf numFmtId="49" fontId="5" fillId="0" borderId="9" xfId="1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right"/>
    </xf>
    <xf numFmtId="0" fontId="3" fillId="0" borderId="2" xfId="0" applyFont="1" applyBorder="1"/>
    <xf numFmtId="167" fontId="3" fillId="0" borderId="2" xfId="0" applyNumberFormat="1" applyFont="1" applyBorder="1"/>
    <xf numFmtId="0" fontId="31" fillId="0" borderId="2" xfId="0" applyFont="1" applyBorder="1"/>
    <xf numFmtId="4" fontId="3" fillId="0" borderId="2" xfId="0" applyNumberFormat="1" applyFont="1" applyBorder="1"/>
    <xf numFmtId="1" fontId="3" fillId="0" borderId="0" xfId="0" applyNumberFormat="1" applyFont="1"/>
    <xf numFmtId="4" fontId="3" fillId="0" borderId="0" xfId="0" applyNumberFormat="1" applyFont="1"/>
    <xf numFmtId="166" fontId="3" fillId="0" borderId="0" xfId="0" applyNumberFormat="1" applyFont="1"/>
    <xf numFmtId="0" fontId="3" fillId="0" borderId="2" xfId="2" applyFont="1" applyBorder="1" applyAlignment="1">
      <alignment wrapText="1"/>
    </xf>
    <xf numFmtId="0" fontId="27" fillId="0" borderId="0" xfId="0" applyFont="1" applyAlignment="1">
      <alignment horizontal="center" vertical="top" wrapText="1"/>
    </xf>
    <xf numFmtId="49" fontId="3" fillId="0" borderId="8" xfId="1" applyNumberFormat="1" applyFont="1" applyBorder="1" applyAlignment="1">
      <alignment horizontal="center" vertical="top" wrapText="1"/>
    </xf>
    <xf numFmtId="49" fontId="3" fillId="0" borderId="20" xfId="1" applyNumberFormat="1" applyFont="1" applyBorder="1" applyAlignment="1">
      <alignment horizontal="center" vertical="top" wrapText="1"/>
    </xf>
    <xf numFmtId="3" fontId="26" fillId="0" borderId="0" xfId="0" applyNumberFormat="1" applyFont="1"/>
    <xf numFmtId="9" fontId="26" fillId="0" borderId="0" xfId="0" applyNumberFormat="1" applyFont="1"/>
    <xf numFmtId="49" fontId="3" fillId="0" borderId="2" xfId="1" applyNumberFormat="1" applyFont="1" applyBorder="1" applyAlignment="1">
      <alignment horizontal="center" vertical="top" wrapText="1"/>
    </xf>
    <xf numFmtId="49" fontId="3" fillId="0" borderId="4" xfId="1" applyNumberFormat="1" applyFont="1" applyBorder="1" applyAlignment="1">
      <alignment horizontal="center" vertical="top" wrapText="1"/>
    </xf>
    <xf numFmtId="49" fontId="3" fillId="0" borderId="6" xfId="1" applyNumberFormat="1" applyFont="1" applyBorder="1" applyAlignment="1">
      <alignment horizontal="center" vertical="top" wrapText="1"/>
    </xf>
    <xf numFmtId="49" fontId="3" fillId="0" borderId="5" xfId="1" applyNumberFormat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2" xfId="2" applyFont="1" applyFill="1" applyBorder="1" applyAlignment="1">
      <alignment vertical="top" wrapText="1"/>
    </xf>
    <xf numFmtId="2" fontId="3" fillId="0" borderId="2" xfId="2" applyNumberFormat="1" applyFont="1" applyFill="1" applyBorder="1" applyAlignment="1">
      <alignment vertical="top" wrapText="1"/>
    </xf>
    <xf numFmtId="0" fontId="3" fillId="0" borderId="2" xfId="2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2" fontId="3" fillId="0" borderId="2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center" vertical="top"/>
    </xf>
    <xf numFmtId="3" fontId="3" fillId="0" borderId="2" xfId="0" applyNumberFormat="1" applyFont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164" fontId="26" fillId="0" borderId="2" xfId="0" applyNumberFormat="1" applyFont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center" vertical="top"/>
    </xf>
    <xf numFmtId="164" fontId="26" fillId="0" borderId="2" xfId="0" applyNumberFormat="1" applyFont="1" applyFill="1" applyBorder="1" applyAlignment="1">
      <alignment horizontal="center" vertical="top"/>
    </xf>
    <xf numFmtId="0" fontId="3" fillId="0" borderId="2" xfId="2" applyFont="1" applyFill="1" applyBorder="1" applyAlignment="1">
      <alignment horizontal="center" vertical="top"/>
    </xf>
    <xf numFmtId="166" fontId="3" fillId="0" borderId="2" xfId="0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2" fontId="3" fillId="0" borderId="2" xfId="0" applyNumberFormat="1" applyFont="1" applyFill="1" applyBorder="1" applyAlignment="1">
      <alignment horizontal="center" vertical="top"/>
    </xf>
    <xf numFmtId="3" fontId="3" fillId="0" borderId="2" xfId="0" applyNumberFormat="1" applyFont="1" applyFill="1" applyBorder="1" applyAlignment="1">
      <alignment horizontal="center" vertical="top"/>
    </xf>
    <xf numFmtId="166" fontId="3" fillId="0" borderId="2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</cellXfs>
  <cellStyles count="52">
    <cellStyle name=" 1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Денежный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1"/>
    <cellStyle name="Обычный 3" xfId="41"/>
    <cellStyle name="Обычный_Lim2007" xfId="2"/>
    <cellStyle name="Плохой 2" xfId="42"/>
    <cellStyle name="Пояснение 2" xfId="43"/>
    <cellStyle name="Примечание 2" xfId="44"/>
    <cellStyle name="Связанная ячейка 2" xfId="45"/>
    <cellStyle name="Стиль 1" xfId="46"/>
    <cellStyle name="Текст предупреждения 2" xfId="47"/>
    <cellStyle name="Финансовый 2" xfId="48"/>
    <cellStyle name="Финансовый 2 2" xfId="49"/>
    <cellStyle name="Финансовый 3" xfId="50"/>
    <cellStyle name="Хороший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zoomScaleNormal="100" zoomScaleSheetLayoutView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RowHeight="15.75" outlineLevelCol="1" x14ac:dyDescent="0.25"/>
  <cols>
    <col min="1" max="1" width="4.7109375" style="5" customWidth="1"/>
    <col min="2" max="2" width="27.140625" style="5" customWidth="1"/>
    <col min="3" max="3" width="10.5703125" style="5" customWidth="1"/>
    <col min="4" max="4" width="7.28515625" style="5" bestFit="1" customWidth="1"/>
    <col min="5" max="7" width="9.5703125" style="5" bestFit="1" customWidth="1"/>
    <col min="8" max="10" width="5" style="5" bestFit="1" customWidth="1"/>
    <col min="11" max="11" width="8.42578125" style="5" bestFit="1" customWidth="1"/>
    <col min="12" max="12" width="16.7109375" style="5" customWidth="1"/>
    <col min="13" max="13" width="12.28515625" style="5" customWidth="1"/>
    <col min="14" max="14" width="14.85546875" style="5" customWidth="1"/>
    <col min="15" max="15" width="9.85546875" style="5" customWidth="1"/>
    <col min="16" max="16" width="18.140625" style="5" customWidth="1"/>
    <col min="17" max="17" width="16.5703125" style="5" customWidth="1"/>
    <col min="18" max="18" width="17.7109375" style="5" customWidth="1"/>
    <col min="19" max="19" width="13.85546875" style="5" hidden="1" customWidth="1" outlineLevel="1"/>
    <col min="20" max="20" width="13.28515625" style="5" customWidth="1" collapsed="1"/>
    <col min="21" max="21" width="13.140625" style="5" customWidth="1"/>
  </cols>
  <sheetData>
    <row r="1" spans="1:21" ht="6.6" hidden="1" customHeight="1" x14ac:dyDescent="0.25"/>
    <row r="2" spans="1:21" ht="66.75" customHeight="1" x14ac:dyDescent="0.25">
      <c r="B2"/>
      <c r="C2" s="72" t="s">
        <v>74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/>
      <c r="O2"/>
      <c r="P2"/>
      <c r="Q2"/>
      <c r="R2"/>
      <c r="S2"/>
      <c r="T2"/>
    </row>
    <row r="3" spans="1:21" ht="7.9" customHeight="1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3"/>
      <c r="P3" s="3"/>
      <c r="Q3" s="3"/>
    </row>
    <row r="4" spans="1:21" s="62" customFormat="1" ht="114.75" customHeight="1" x14ac:dyDescent="0.25">
      <c r="A4" s="45" t="s">
        <v>0</v>
      </c>
      <c r="B4" s="45" t="s">
        <v>1</v>
      </c>
      <c r="C4" s="46" t="s">
        <v>64</v>
      </c>
      <c r="D4" s="47"/>
      <c r="E4" s="47"/>
      <c r="F4" s="47"/>
      <c r="G4" s="48"/>
      <c r="H4" s="49" t="s">
        <v>65</v>
      </c>
      <c r="I4" s="50"/>
      <c r="J4" s="50"/>
      <c r="K4" s="51"/>
      <c r="L4" s="52" t="s">
        <v>66</v>
      </c>
      <c r="M4" s="53" t="s">
        <v>56</v>
      </c>
      <c r="N4" s="53" t="s">
        <v>67</v>
      </c>
      <c r="O4" s="53" t="s">
        <v>68</v>
      </c>
      <c r="P4" s="53" t="s">
        <v>69</v>
      </c>
      <c r="Q4" s="53" t="s">
        <v>70</v>
      </c>
      <c r="R4" s="53" t="s">
        <v>71</v>
      </c>
      <c r="S4" s="53" t="s">
        <v>57</v>
      </c>
      <c r="T4" s="53" t="s">
        <v>72</v>
      </c>
      <c r="U4" s="53" t="s">
        <v>73</v>
      </c>
    </row>
    <row r="5" spans="1:21" s="62" customFormat="1" ht="12.6" customHeight="1" x14ac:dyDescent="0.25">
      <c r="A5" s="54"/>
      <c r="B5" s="54"/>
      <c r="C5" s="45" t="s">
        <v>2</v>
      </c>
      <c r="D5" s="46" t="s">
        <v>3</v>
      </c>
      <c r="E5" s="47"/>
      <c r="F5" s="48"/>
      <c r="G5" s="45" t="s">
        <v>4</v>
      </c>
      <c r="H5" s="45" t="s">
        <v>5</v>
      </c>
      <c r="I5" s="45" t="s">
        <v>6</v>
      </c>
      <c r="J5" s="45" t="s">
        <v>7</v>
      </c>
      <c r="K5" s="45" t="s">
        <v>4</v>
      </c>
      <c r="L5" s="55"/>
      <c r="M5" s="56"/>
      <c r="N5" s="56"/>
      <c r="O5" s="56"/>
      <c r="P5" s="56"/>
      <c r="Q5" s="56"/>
      <c r="R5" s="56"/>
      <c r="S5" s="56"/>
      <c r="T5" s="56"/>
      <c r="U5" s="56"/>
    </row>
    <row r="6" spans="1:21" s="62" customFormat="1" ht="101.25" customHeight="1" x14ac:dyDescent="0.25">
      <c r="A6" s="57"/>
      <c r="B6" s="57"/>
      <c r="C6" s="57"/>
      <c r="D6" s="58" t="s">
        <v>5</v>
      </c>
      <c r="E6" s="58" t="s">
        <v>6</v>
      </c>
      <c r="F6" s="59" t="s">
        <v>7</v>
      </c>
      <c r="G6" s="57"/>
      <c r="H6" s="57"/>
      <c r="I6" s="57"/>
      <c r="J6" s="57"/>
      <c r="K6" s="57"/>
      <c r="L6" s="60"/>
      <c r="M6" s="61"/>
      <c r="N6" s="61"/>
      <c r="O6" s="61"/>
      <c r="P6" s="61"/>
      <c r="Q6" s="61"/>
      <c r="R6" s="61"/>
      <c r="S6" s="61"/>
      <c r="T6" s="61"/>
      <c r="U6" s="61"/>
    </row>
    <row r="7" spans="1:21" ht="31.5" x14ac:dyDescent="0.25">
      <c r="A7" s="18">
        <v>1</v>
      </c>
      <c r="B7" s="71" t="s">
        <v>8</v>
      </c>
      <c r="C7" s="19">
        <f t="shared" ref="C7:C9" si="0">E7+F7+G7</f>
        <v>148.28700000000001</v>
      </c>
      <c r="D7" s="19"/>
      <c r="E7" s="19">
        <v>68.733999999999995</v>
      </c>
      <c r="F7" s="19">
        <v>32.555999999999997</v>
      </c>
      <c r="G7" s="19">
        <v>46.997</v>
      </c>
      <c r="H7" s="20">
        <v>1.1399999999999999</v>
      </c>
      <c r="I7" s="20">
        <v>1.05</v>
      </c>
      <c r="J7" s="20">
        <v>1</v>
      </c>
      <c r="K7" s="20">
        <v>0.5</v>
      </c>
      <c r="L7" s="21">
        <f>114.3856/0.95</f>
        <v>120.4059</v>
      </c>
      <c r="M7" s="22">
        <f t="shared" ref="M7:M51" si="1">ROUND((D7*H7*L7)+(E7*I7*L7)+(F7*J7*L7)+(G7*K7*L7),0)</f>
        <v>15439</v>
      </c>
      <c r="N7" s="22"/>
      <c r="O7" s="22">
        <f>M7*0.2</f>
        <v>3088</v>
      </c>
      <c r="P7" s="22">
        <f>M7+N7+O7</f>
        <v>18527</v>
      </c>
      <c r="Q7" s="22"/>
      <c r="R7" s="22"/>
      <c r="S7" s="22">
        <f>P7+R7</f>
        <v>18527</v>
      </c>
      <c r="T7" s="22">
        <v>95</v>
      </c>
      <c r="U7" s="22">
        <f>S7*0.95</f>
        <v>17601</v>
      </c>
    </row>
    <row r="8" spans="1:21" x14ac:dyDescent="0.25">
      <c r="A8" s="18">
        <v>2</v>
      </c>
      <c r="B8" s="71" t="s">
        <v>9</v>
      </c>
      <c r="C8" s="19">
        <f t="shared" si="0"/>
        <v>453.62</v>
      </c>
      <c r="D8" s="23"/>
      <c r="E8" s="19">
        <v>173.55</v>
      </c>
      <c r="F8" s="19">
        <v>37.5</v>
      </c>
      <c r="G8" s="19">
        <v>242.57</v>
      </c>
      <c r="H8" s="20">
        <v>1.1399999999999999</v>
      </c>
      <c r="I8" s="20">
        <v>1.05</v>
      </c>
      <c r="J8" s="20">
        <v>1</v>
      </c>
      <c r="K8" s="20">
        <v>0.5</v>
      </c>
      <c r="L8" s="21">
        <f t="shared" ref="L8:L51" si="2">114.3856/0.95</f>
        <v>120.4059</v>
      </c>
      <c r="M8" s="22">
        <f t="shared" si="1"/>
        <v>41060</v>
      </c>
      <c r="N8" s="22">
        <f>M8*0.1</f>
        <v>4106</v>
      </c>
      <c r="O8" s="22"/>
      <c r="P8" s="22">
        <f t="shared" ref="P8:P51" si="3">M8+N8+O8</f>
        <v>45166</v>
      </c>
      <c r="Q8" s="22"/>
      <c r="R8" s="22"/>
      <c r="S8" s="22">
        <f t="shared" ref="S8:S51" si="4">P8+R8</f>
        <v>45166</v>
      </c>
      <c r="T8" s="22">
        <v>95</v>
      </c>
      <c r="U8" s="22">
        <f t="shared" ref="U8:U51" si="5">S8*0.95</f>
        <v>42908</v>
      </c>
    </row>
    <row r="9" spans="1:21" x14ac:dyDescent="0.25">
      <c r="A9" s="18">
        <v>3</v>
      </c>
      <c r="B9" s="35" t="s">
        <v>10</v>
      </c>
      <c r="C9" s="25">
        <f t="shared" si="0"/>
        <v>214.01499999999999</v>
      </c>
      <c r="D9" s="23"/>
      <c r="E9" s="23">
        <v>125.91500000000001</v>
      </c>
      <c r="F9" s="23">
        <v>44.5</v>
      </c>
      <c r="G9" s="23">
        <v>43.6</v>
      </c>
      <c r="H9" s="20">
        <v>1.1399999999999999</v>
      </c>
      <c r="I9" s="20">
        <v>1.05</v>
      </c>
      <c r="J9" s="20">
        <v>1</v>
      </c>
      <c r="K9" s="20">
        <v>0.5</v>
      </c>
      <c r="L9" s="21">
        <f t="shared" si="2"/>
        <v>120.4059</v>
      </c>
      <c r="M9" s="22">
        <f t="shared" si="1"/>
        <v>23902</v>
      </c>
      <c r="N9" s="22">
        <f t="shared" ref="N9:N48" si="6">M9*0.1</f>
        <v>2390</v>
      </c>
      <c r="O9" s="22"/>
      <c r="P9" s="22">
        <f t="shared" si="3"/>
        <v>26292</v>
      </c>
      <c r="Q9" s="22"/>
      <c r="R9" s="22"/>
      <c r="S9" s="22">
        <f t="shared" si="4"/>
        <v>26292</v>
      </c>
      <c r="T9" s="22">
        <v>95</v>
      </c>
      <c r="U9" s="22">
        <f t="shared" si="5"/>
        <v>24977</v>
      </c>
    </row>
    <row r="10" spans="1:21" ht="31.5" x14ac:dyDescent="0.25">
      <c r="A10" s="18">
        <v>4</v>
      </c>
      <c r="B10" s="35" t="s">
        <v>11</v>
      </c>
      <c r="C10" s="25">
        <f>E10+F10+G10</f>
        <v>91.423000000000002</v>
      </c>
      <c r="D10" s="23"/>
      <c r="E10" s="19">
        <v>52.706000000000003</v>
      </c>
      <c r="F10" s="19">
        <v>22.029</v>
      </c>
      <c r="G10" s="19">
        <v>16.687999999999999</v>
      </c>
      <c r="H10" s="20">
        <v>1.1399999999999999</v>
      </c>
      <c r="I10" s="20">
        <v>1.05</v>
      </c>
      <c r="J10" s="20">
        <v>1</v>
      </c>
      <c r="K10" s="20">
        <v>0.5</v>
      </c>
      <c r="L10" s="21">
        <f t="shared" si="2"/>
        <v>120.4059</v>
      </c>
      <c r="M10" s="22">
        <f t="shared" si="1"/>
        <v>10321</v>
      </c>
      <c r="N10" s="22"/>
      <c r="O10" s="22"/>
      <c r="P10" s="22">
        <f t="shared" si="3"/>
        <v>10321</v>
      </c>
      <c r="Q10" s="22"/>
      <c r="R10" s="22"/>
      <c r="S10" s="22">
        <f t="shared" si="4"/>
        <v>10321</v>
      </c>
      <c r="T10" s="22">
        <v>95</v>
      </c>
      <c r="U10" s="22">
        <f t="shared" si="5"/>
        <v>9805</v>
      </c>
    </row>
    <row r="11" spans="1:21" ht="31.5" x14ac:dyDescent="0.25">
      <c r="A11" s="18">
        <v>5</v>
      </c>
      <c r="B11" s="35" t="s">
        <v>12</v>
      </c>
      <c r="C11" s="25">
        <f t="shared" ref="C11:C12" si="7">E11+F11+G11</f>
        <v>339.21</v>
      </c>
      <c r="D11" s="23"/>
      <c r="E11" s="23">
        <v>211.61</v>
      </c>
      <c r="F11" s="23">
        <v>51</v>
      </c>
      <c r="G11" s="23">
        <v>76.599999999999994</v>
      </c>
      <c r="H11" s="20">
        <v>1.1399999999999999</v>
      </c>
      <c r="I11" s="20">
        <v>1.05</v>
      </c>
      <c r="J11" s="20">
        <v>1</v>
      </c>
      <c r="K11" s="20">
        <v>0.5</v>
      </c>
      <c r="L11" s="21">
        <f t="shared" si="2"/>
        <v>120.4059</v>
      </c>
      <c r="M11" s="22">
        <f t="shared" si="1"/>
        <v>37505</v>
      </c>
      <c r="N11" s="22">
        <f>M11*0.1</f>
        <v>3751</v>
      </c>
      <c r="O11" s="22">
        <f>M11*0.2</f>
        <v>7501</v>
      </c>
      <c r="P11" s="22">
        <f t="shared" si="3"/>
        <v>48757</v>
      </c>
      <c r="Q11" s="22"/>
      <c r="R11" s="22"/>
      <c r="S11" s="22">
        <f t="shared" si="4"/>
        <v>48757</v>
      </c>
      <c r="T11" s="22">
        <v>95</v>
      </c>
      <c r="U11" s="22">
        <f t="shared" si="5"/>
        <v>46319</v>
      </c>
    </row>
    <row r="12" spans="1:21" x14ac:dyDescent="0.25">
      <c r="A12" s="18">
        <v>6</v>
      </c>
      <c r="B12" s="35" t="s">
        <v>13</v>
      </c>
      <c r="C12" s="25">
        <f t="shared" si="7"/>
        <v>279.89999999999998</v>
      </c>
      <c r="D12" s="23"/>
      <c r="E12" s="19">
        <v>123.9</v>
      </c>
      <c r="F12" s="19">
        <v>12</v>
      </c>
      <c r="G12" s="19">
        <v>144</v>
      </c>
      <c r="H12" s="20">
        <v>1.1399999999999999</v>
      </c>
      <c r="I12" s="20">
        <v>1.05</v>
      </c>
      <c r="J12" s="20">
        <v>1</v>
      </c>
      <c r="K12" s="20">
        <v>0.5</v>
      </c>
      <c r="L12" s="21">
        <f t="shared" si="2"/>
        <v>120.4059</v>
      </c>
      <c r="M12" s="22">
        <f t="shared" si="1"/>
        <v>25778</v>
      </c>
      <c r="N12" s="22"/>
      <c r="O12" s="22"/>
      <c r="P12" s="22">
        <f t="shared" si="3"/>
        <v>25778</v>
      </c>
      <c r="Q12" s="22"/>
      <c r="R12" s="22"/>
      <c r="S12" s="22">
        <f t="shared" si="4"/>
        <v>25778</v>
      </c>
      <c r="T12" s="22">
        <v>95</v>
      </c>
      <c r="U12" s="22">
        <f t="shared" si="5"/>
        <v>24489</v>
      </c>
    </row>
    <row r="13" spans="1:21" x14ac:dyDescent="0.25">
      <c r="A13" s="18">
        <v>7</v>
      </c>
      <c r="B13" s="35" t="s">
        <v>14</v>
      </c>
      <c r="C13" s="25">
        <f>E13+F13+G13+D13</f>
        <v>177.642</v>
      </c>
      <c r="D13" s="26">
        <v>17.34</v>
      </c>
      <c r="E13" s="19">
        <v>106.54</v>
      </c>
      <c r="F13" s="19">
        <v>6.58</v>
      </c>
      <c r="G13" s="19">
        <v>47.182000000000002</v>
      </c>
      <c r="H13" s="20">
        <v>1.1399999999999999</v>
      </c>
      <c r="I13" s="20">
        <v>1.05</v>
      </c>
      <c r="J13" s="20">
        <v>1</v>
      </c>
      <c r="K13" s="20">
        <v>0.5</v>
      </c>
      <c r="L13" s="21">
        <f t="shared" si="2"/>
        <v>120.4059</v>
      </c>
      <c r="M13" s="22">
        <f t="shared" si="1"/>
        <v>19482</v>
      </c>
      <c r="N13" s="22"/>
      <c r="O13" s="22"/>
      <c r="P13" s="22">
        <f t="shared" si="3"/>
        <v>19482</v>
      </c>
      <c r="Q13" s="22"/>
      <c r="R13" s="22"/>
      <c r="S13" s="22">
        <f t="shared" si="4"/>
        <v>19482</v>
      </c>
      <c r="T13" s="22">
        <v>95</v>
      </c>
      <c r="U13" s="22">
        <f t="shared" si="5"/>
        <v>18508</v>
      </c>
    </row>
    <row r="14" spans="1:21" x14ac:dyDescent="0.25">
      <c r="A14" s="18">
        <v>8</v>
      </c>
      <c r="B14" s="35" t="s">
        <v>15</v>
      </c>
      <c r="C14" s="27">
        <f t="shared" ref="C14:C51" si="8">E14+F14+G14+D14</f>
        <v>325.20100000000002</v>
      </c>
      <c r="D14" s="26"/>
      <c r="E14" s="19">
        <v>94.572999999999993</v>
      </c>
      <c r="F14" s="19">
        <v>17.355</v>
      </c>
      <c r="G14" s="19">
        <v>213.273</v>
      </c>
      <c r="H14" s="20">
        <v>1.1399999999999999</v>
      </c>
      <c r="I14" s="20">
        <v>1.05</v>
      </c>
      <c r="J14" s="20">
        <v>1</v>
      </c>
      <c r="K14" s="20">
        <v>0.5</v>
      </c>
      <c r="L14" s="21">
        <f t="shared" si="2"/>
        <v>120.4059</v>
      </c>
      <c r="M14" s="22">
        <f t="shared" si="1"/>
        <v>26886</v>
      </c>
      <c r="N14" s="22">
        <f t="shared" si="6"/>
        <v>2689</v>
      </c>
      <c r="O14" s="22"/>
      <c r="P14" s="22">
        <f t="shared" si="3"/>
        <v>29575</v>
      </c>
      <c r="Q14" s="22"/>
      <c r="R14" s="22"/>
      <c r="S14" s="22">
        <f t="shared" si="4"/>
        <v>29575</v>
      </c>
      <c r="T14" s="22">
        <v>95</v>
      </c>
      <c r="U14" s="22">
        <f t="shared" si="5"/>
        <v>28096</v>
      </c>
    </row>
    <row r="15" spans="1:21" x14ac:dyDescent="0.25">
      <c r="A15" s="18">
        <v>9</v>
      </c>
      <c r="B15" s="35" t="s">
        <v>16</v>
      </c>
      <c r="C15" s="25">
        <f t="shared" si="8"/>
        <v>272.01799999999997</v>
      </c>
      <c r="D15" s="26"/>
      <c r="E15" s="19">
        <v>142.48400000000001</v>
      </c>
      <c r="F15" s="19">
        <v>26.641999999999999</v>
      </c>
      <c r="G15" s="19">
        <v>102.892</v>
      </c>
      <c r="H15" s="20">
        <v>1.1399999999999999</v>
      </c>
      <c r="I15" s="20">
        <v>1.05</v>
      </c>
      <c r="J15" s="20">
        <v>1</v>
      </c>
      <c r="K15" s="20">
        <v>0.5</v>
      </c>
      <c r="L15" s="21">
        <f t="shared" si="2"/>
        <v>120.4059</v>
      </c>
      <c r="M15" s="22">
        <f t="shared" si="1"/>
        <v>27416</v>
      </c>
      <c r="N15" s="22">
        <f t="shared" si="6"/>
        <v>2742</v>
      </c>
      <c r="O15" s="22"/>
      <c r="P15" s="22">
        <f t="shared" si="3"/>
        <v>30158</v>
      </c>
      <c r="Q15" s="22"/>
      <c r="R15" s="22"/>
      <c r="S15" s="22">
        <f t="shared" si="4"/>
        <v>30158</v>
      </c>
      <c r="T15" s="22">
        <v>95</v>
      </c>
      <c r="U15" s="22">
        <f t="shared" si="5"/>
        <v>28650</v>
      </c>
    </row>
    <row r="16" spans="1:21" ht="31.5" x14ac:dyDescent="0.25">
      <c r="A16" s="18">
        <v>10</v>
      </c>
      <c r="B16" s="35" t="s">
        <v>17</v>
      </c>
      <c r="C16" s="25">
        <f t="shared" si="8"/>
        <v>255.221</v>
      </c>
      <c r="D16" s="26"/>
      <c r="E16" s="23">
        <v>147.49799999999999</v>
      </c>
      <c r="F16" s="23">
        <v>0</v>
      </c>
      <c r="G16" s="63">
        <v>107.723</v>
      </c>
      <c r="H16" s="20">
        <v>1.1399999999999999</v>
      </c>
      <c r="I16" s="20">
        <v>1.05</v>
      </c>
      <c r="J16" s="20">
        <v>1</v>
      </c>
      <c r="K16" s="20">
        <v>0.5</v>
      </c>
      <c r="L16" s="21">
        <f t="shared" si="2"/>
        <v>120.4059</v>
      </c>
      <c r="M16" s="22">
        <f t="shared" si="1"/>
        <v>25133</v>
      </c>
      <c r="N16" s="22"/>
      <c r="O16" s="22">
        <f>M16*0.2</f>
        <v>5027</v>
      </c>
      <c r="P16" s="22">
        <f t="shared" si="3"/>
        <v>30160</v>
      </c>
      <c r="Q16" s="22"/>
      <c r="R16" s="22"/>
      <c r="S16" s="22">
        <f t="shared" si="4"/>
        <v>30160</v>
      </c>
      <c r="T16" s="22">
        <v>95</v>
      </c>
      <c r="U16" s="22">
        <f t="shared" si="5"/>
        <v>28652</v>
      </c>
    </row>
    <row r="17" spans="1:21" x14ac:dyDescent="0.25">
      <c r="A17" s="18">
        <v>11</v>
      </c>
      <c r="B17" s="35" t="s">
        <v>18</v>
      </c>
      <c r="C17" s="25">
        <f t="shared" si="8"/>
        <v>302.3</v>
      </c>
      <c r="D17" s="26"/>
      <c r="E17" s="19">
        <v>76.3</v>
      </c>
      <c r="F17" s="19">
        <v>75.900000000000006</v>
      </c>
      <c r="G17" s="19">
        <v>150.1</v>
      </c>
      <c r="H17" s="20">
        <v>1.1399999999999999</v>
      </c>
      <c r="I17" s="20">
        <v>1.05</v>
      </c>
      <c r="J17" s="20">
        <v>1</v>
      </c>
      <c r="K17" s="20">
        <v>0.5</v>
      </c>
      <c r="L17" s="21">
        <f t="shared" si="2"/>
        <v>120.4059</v>
      </c>
      <c r="M17" s="22">
        <f t="shared" si="1"/>
        <v>27822</v>
      </c>
      <c r="N17" s="22">
        <f t="shared" si="6"/>
        <v>2782</v>
      </c>
      <c r="O17" s="22"/>
      <c r="P17" s="22">
        <f t="shared" si="3"/>
        <v>30604</v>
      </c>
      <c r="Q17" s="22"/>
      <c r="R17" s="22"/>
      <c r="S17" s="22">
        <f t="shared" si="4"/>
        <v>30604</v>
      </c>
      <c r="T17" s="22">
        <v>95</v>
      </c>
      <c r="U17" s="22">
        <f t="shared" si="5"/>
        <v>29074</v>
      </c>
    </row>
    <row r="18" spans="1:21" x14ac:dyDescent="0.25">
      <c r="A18" s="18">
        <v>12</v>
      </c>
      <c r="B18" s="35" t="s">
        <v>19</v>
      </c>
      <c r="C18" s="25">
        <f t="shared" si="8"/>
        <v>507.46</v>
      </c>
      <c r="D18" s="26"/>
      <c r="E18" s="19">
        <v>250.8</v>
      </c>
      <c r="F18" s="19">
        <v>57.1</v>
      </c>
      <c r="G18" s="19">
        <v>199.56</v>
      </c>
      <c r="H18" s="20">
        <v>1.1399999999999999</v>
      </c>
      <c r="I18" s="20">
        <v>1.05</v>
      </c>
      <c r="J18" s="20">
        <v>1</v>
      </c>
      <c r="K18" s="20">
        <v>0.5</v>
      </c>
      <c r="L18" s="21">
        <f t="shared" si="2"/>
        <v>120.4059</v>
      </c>
      <c r="M18" s="22">
        <f t="shared" si="1"/>
        <v>50597</v>
      </c>
      <c r="N18" s="22"/>
      <c r="O18" s="22"/>
      <c r="P18" s="22">
        <f t="shared" si="3"/>
        <v>50597</v>
      </c>
      <c r="Q18" s="22"/>
      <c r="R18" s="22"/>
      <c r="S18" s="22">
        <f t="shared" si="4"/>
        <v>50597</v>
      </c>
      <c r="T18" s="22">
        <v>95</v>
      </c>
      <c r="U18" s="22">
        <f t="shared" si="5"/>
        <v>48067</v>
      </c>
    </row>
    <row r="19" spans="1:21" x14ac:dyDescent="0.25">
      <c r="A19" s="18">
        <v>13</v>
      </c>
      <c r="B19" s="35" t="s">
        <v>20</v>
      </c>
      <c r="C19" s="25">
        <f t="shared" si="8"/>
        <v>322.63</v>
      </c>
      <c r="D19" s="26">
        <v>86.2</v>
      </c>
      <c r="E19" s="19">
        <v>140.30000000000001</v>
      </c>
      <c r="F19" s="19">
        <v>31.29</v>
      </c>
      <c r="G19" s="19">
        <v>64.84</v>
      </c>
      <c r="H19" s="20">
        <v>1.1399999999999999</v>
      </c>
      <c r="I19" s="20">
        <v>1.05</v>
      </c>
      <c r="J19" s="20">
        <v>1</v>
      </c>
      <c r="K19" s="20">
        <v>0.5</v>
      </c>
      <c r="L19" s="21">
        <f t="shared" si="2"/>
        <v>120.4059</v>
      </c>
      <c r="M19" s="22">
        <f t="shared" si="1"/>
        <v>37241</v>
      </c>
      <c r="N19" s="22"/>
      <c r="O19" s="22"/>
      <c r="P19" s="22">
        <f t="shared" si="3"/>
        <v>37241</v>
      </c>
      <c r="Q19" s="22"/>
      <c r="R19" s="22"/>
      <c r="S19" s="22">
        <f t="shared" si="4"/>
        <v>37241</v>
      </c>
      <c r="T19" s="22">
        <v>95</v>
      </c>
      <c r="U19" s="22">
        <f t="shared" si="5"/>
        <v>35379</v>
      </c>
    </row>
    <row r="20" spans="1:21" x14ac:dyDescent="0.25">
      <c r="A20" s="28">
        <v>14</v>
      </c>
      <c r="B20" s="35" t="s">
        <v>21</v>
      </c>
      <c r="C20" s="25">
        <f t="shared" si="8"/>
        <v>191.08199999999999</v>
      </c>
      <c r="D20" s="26"/>
      <c r="E20" s="19">
        <v>102.238</v>
      </c>
      <c r="F20" s="19">
        <v>8.0990000000000002</v>
      </c>
      <c r="G20" s="19">
        <v>80.745000000000005</v>
      </c>
      <c r="H20" s="20">
        <v>1.1399999999999999</v>
      </c>
      <c r="I20" s="20">
        <v>1.05</v>
      </c>
      <c r="J20" s="20">
        <v>1</v>
      </c>
      <c r="K20" s="20">
        <v>0.5</v>
      </c>
      <c r="L20" s="21">
        <f t="shared" si="2"/>
        <v>120.4059</v>
      </c>
      <c r="M20" s="22">
        <f t="shared" si="1"/>
        <v>18762</v>
      </c>
      <c r="N20" s="22"/>
      <c r="O20" s="22"/>
      <c r="P20" s="22">
        <f t="shared" si="3"/>
        <v>18762</v>
      </c>
      <c r="Q20" s="22"/>
      <c r="R20" s="22"/>
      <c r="S20" s="22">
        <f t="shared" si="4"/>
        <v>18762</v>
      </c>
      <c r="T20" s="22">
        <v>95</v>
      </c>
      <c r="U20" s="22">
        <f t="shared" si="5"/>
        <v>17824</v>
      </c>
    </row>
    <row r="21" spans="1:21" ht="31.5" x14ac:dyDescent="0.25">
      <c r="A21" s="18">
        <v>15</v>
      </c>
      <c r="B21" s="35" t="s">
        <v>22</v>
      </c>
      <c r="C21" s="25">
        <f t="shared" si="8"/>
        <v>202.32300000000001</v>
      </c>
      <c r="D21" s="26"/>
      <c r="E21" s="19">
        <v>139.12299999999999</v>
      </c>
      <c r="F21" s="19">
        <v>17.100000000000001</v>
      </c>
      <c r="G21" s="19">
        <v>46.1</v>
      </c>
      <c r="H21" s="20">
        <v>1.1399999999999999</v>
      </c>
      <c r="I21" s="20">
        <v>1.05</v>
      </c>
      <c r="J21" s="20">
        <v>1</v>
      </c>
      <c r="K21" s="20">
        <v>0.5</v>
      </c>
      <c r="L21" s="21">
        <f t="shared" si="2"/>
        <v>120.4059</v>
      </c>
      <c r="M21" s="22">
        <f t="shared" si="1"/>
        <v>22423</v>
      </c>
      <c r="N21" s="22"/>
      <c r="O21" s="22">
        <f>M21*0.2</f>
        <v>4485</v>
      </c>
      <c r="P21" s="22">
        <f t="shared" si="3"/>
        <v>26908</v>
      </c>
      <c r="Q21" s="22"/>
      <c r="R21" s="22"/>
      <c r="S21" s="22">
        <f t="shared" si="4"/>
        <v>26908</v>
      </c>
      <c r="T21" s="22">
        <v>95</v>
      </c>
      <c r="U21" s="22">
        <f t="shared" si="5"/>
        <v>25563</v>
      </c>
    </row>
    <row r="22" spans="1:21" ht="31.5" x14ac:dyDescent="0.25">
      <c r="A22" s="18">
        <v>16</v>
      </c>
      <c r="B22" s="35" t="s">
        <v>23</v>
      </c>
      <c r="C22" s="27">
        <f t="shared" si="8"/>
        <v>195.71</v>
      </c>
      <c r="D22" s="26"/>
      <c r="E22" s="19">
        <v>82.179000000000002</v>
      </c>
      <c r="F22" s="19">
        <v>0.7</v>
      </c>
      <c r="G22" s="19">
        <v>112.831</v>
      </c>
      <c r="H22" s="20">
        <v>1.1399999999999999</v>
      </c>
      <c r="I22" s="20">
        <v>1.05</v>
      </c>
      <c r="J22" s="20">
        <v>1</v>
      </c>
      <c r="K22" s="20">
        <v>0.5</v>
      </c>
      <c r="L22" s="21">
        <f t="shared" si="2"/>
        <v>120.4059</v>
      </c>
      <c r="M22" s="22">
        <f t="shared" si="1"/>
        <v>17267</v>
      </c>
      <c r="N22" s="22">
        <f t="shared" si="6"/>
        <v>1727</v>
      </c>
      <c r="O22" s="22">
        <f>M22*0.2</f>
        <v>3453</v>
      </c>
      <c r="P22" s="22">
        <f t="shared" si="3"/>
        <v>22447</v>
      </c>
      <c r="Q22" s="22"/>
      <c r="R22" s="22"/>
      <c r="S22" s="22">
        <f t="shared" si="4"/>
        <v>22447</v>
      </c>
      <c r="T22" s="22">
        <v>95</v>
      </c>
      <c r="U22" s="22">
        <f t="shared" si="5"/>
        <v>21325</v>
      </c>
    </row>
    <row r="23" spans="1:21" x14ac:dyDescent="0.25">
      <c r="A23" s="28">
        <v>17</v>
      </c>
      <c r="B23" s="35" t="s">
        <v>24</v>
      </c>
      <c r="C23" s="27">
        <f t="shared" si="8"/>
        <v>354.27</v>
      </c>
      <c r="D23" s="26"/>
      <c r="E23" s="19">
        <v>126.17</v>
      </c>
      <c r="F23" s="19">
        <v>66.5</v>
      </c>
      <c r="G23" s="19">
        <v>161.6</v>
      </c>
      <c r="H23" s="20">
        <v>1.1399999999999999</v>
      </c>
      <c r="I23" s="20">
        <v>1.05</v>
      </c>
      <c r="J23" s="20">
        <v>1</v>
      </c>
      <c r="K23" s="20">
        <v>0.5</v>
      </c>
      <c r="L23" s="21">
        <f t="shared" si="2"/>
        <v>120.4059</v>
      </c>
      <c r="M23" s="22">
        <f t="shared" si="1"/>
        <v>33687</v>
      </c>
      <c r="N23" s="22"/>
      <c r="O23" s="22"/>
      <c r="P23" s="22">
        <f t="shared" si="3"/>
        <v>33687</v>
      </c>
      <c r="Q23" s="22"/>
      <c r="R23" s="22"/>
      <c r="S23" s="22">
        <f t="shared" si="4"/>
        <v>33687</v>
      </c>
      <c r="T23" s="22">
        <v>95</v>
      </c>
      <c r="U23" s="22">
        <f t="shared" si="5"/>
        <v>32003</v>
      </c>
    </row>
    <row r="24" spans="1:21" ht="31.5" x14ac:dyDescent="0.25">
      <c r="A24" s="18">
        <v>18</v>
      </c>
      <c r="B24" s="35" t="s">
        <v>25</v>
      </c>
      <c r="C24" s="27">
        <f t="shared" si="8"/>
        <v>143.74600000000001</v>
      </c>
      <c r="D24" s="29">
        <v>2.96</v>
      </c>
      <c r="E24" s="25">
        <v>73.593999999999994</v>
      </c>
      <c r="F24" s="25">
        <v>8</v>
      </c>
      <c r="G24" s="25">
        <v>59.192</v>
      </c>
      <c r="H24" s="20">
        <v>1.1399999999999999</v>
      </c>
      <c r="I24" s="20">
        <v>1.05</v>
      </c>
      <c r="J24" s="20">
        <v>1</v>
      </c>
      <c r="K24" s="20">
        <v>0.5</v>
      </c>
      <c r="L24" s="21">
        <f t="shared" si="2"/>
        <v>120.4059</v>
      </c>
      <c r="M24" s="22">
        <f t="shared" si="1"/>
        <v>14237</v>
      </c>
      <c r="N24" s="22"/>
      <c r="O24" s="22">
        <f>M24*0.2</f>
        <v>2847</v>
      </c>
      <c r="P24" s="22">
        <f t="shared" si="3"/>
        <v>17084</v>
      </c>
      <c r="Q24" s="22"/>
      <c r="R24" s="22"/>
      <c r="S24" s="22">
        <f t="shared" si="4"/>
        <v>17084</v>
      </c>
      <c r="T24" s="22">
        <v>95</v>
      </c>
      <c r="U24" s="22">
        <f t="shared" si="5"/>
        <v>16230</v>
      </c>
    </row>
    <row r="25" spans="1:21" x14ac:dyDescent="0.25">
      <c r="A25" s="18">
        <v>19</v>
      </c>
      <c r="B25" s="35" t="s">
        <v>26</v>
      </c>
      <c r="C25" s="27">
        <f t="shared" si="8"/>
        <v>403.6</v>
      </c>
      <c r="D25" s="23"/>
      <c r="E25" s="19">
        <v>82</v>
      </c>
      <c r="F25" s="19">
        <v>277</v>
      </c>
      <c r="G25" s="19">
        <v>44.6</v>
      </c>
      <c r="H25" s="20">
        <v>1.1399999999999999</v>
      </c>
      <c r="I25" s="20">
        <v>1.05</v>
      </c>
      <c r="J25" s="20">
        <v>1</v>
      </c>
      <c r="K25" s="20">
        <v>0.5</v>
      </c>
      <c r="L25" s="21">
        <f t="shared" si="2"/>
        <v>120.4059</v>
      </c>
      <c r="M25" s="22">
        <f t="shared" si="1"/>
        <v>46404</v>
      </c>
      <c r="N25" s="22">
        <f t="shared" si="6"/>
        <v>4640</v>
      </c>
      <c r="O25" s="22"/>
      <c r="P25" s="22">
        <f t="shared" si="3"/>
        <v>51044</v>
      </c>
      <c r="Q25" s="22"/>
      <c r="R25" s="22"/>
      <c r="S25" s="22">
        <f t="shared" si="4"/>
        <v>51044</v>
      </c>
      <c r="T25" s="22">
        <v>95</v>
      </c>
      <c r="U25" s="22">
        <f t="shared" si="5"/>
        <v>48492</v>
      </c>
    </row>
    <row r="26" spans="1:21" ht="31.5" x14ac:dyDescent="0.25">
      <c r="A26" s="18">
        <v>20</v>
      </c>
      <c r="B26" s="35" t="s">
        <v>27</v>
      </c>
      <c r="C26" s="27">
        <f t="shared" si="8"/>
        <v>166.73099999999999</v>
      </c>
      <c r="D26" s="23"/>
      <c r="E26" s="19">
        <v>35.598999999999997</v>
      </c>
      <c r="F26" s="19">
        <v>72.632000000000005</v>
      </c>
      <c r="G26" s="19">
        <v>58.5</v>
      </c>
      <c r="H26" s="20">
        <v>1.1399999999999999</v>
      </c>
      <c r="I26" s="20">
        <v>1.05</v>
      </c>
      <c r="J26" s="20">
        <v>1</v>
      </c>
      <c r="K26" s="20">
        <v>0.5</v>
      </c>
      <c r="L26" s="21">
        <f t="shared" si="2"/>
        <v>120.4059</v>
      </c>
      <c r="M26" s="22">
        <f t="shared" si="1"/>
        <v>16768</v>
      </c>
      <c r="N26" s="22"/>
      <c r="O26" s="22">
        <f>M26*0.2</f>
        <v>3354</v>
      </c>
      <c r="P26" s="22">
        <f t="shared" si="3"/>
        <v>20122</v>
      </c>
      <c r="Q26" s="22"/>
      <c r="R26" s="22"/>
      <c r="S26" s="22">
        <f t="shared" si="4"/>
        <v>20122</v>
      </c>
      <c r="T26" s="22">
        <v>95</v>
      </c>
      <c r="U26" s="22">
        <f t="shared" si="5"/>
        <v>19116</v>
      </c>
    </row>
    <row r="27" spans="1:21" x14ac:dyDescent="0.25">
      <c r="A27" s="18">
        <v>21</v>
      </c>
      <c r="B27" s="35" t="s">
        <v>28</v>
      </c>
      <c r="C27" s="27">
        <f t="shared" si="8"/>
        <v>318.60000000000002</v>
      </c>
      <c r="D27" s="23"/>
      <c r="E27" s="19">
        <v>197</v>
      </c>
      <c r="F27" s="19">
        <v>22.4</v>
      </c>
      <c r="G27" s="19">
        <v>99.2</v>
      </c>
      <c r="H27" s="20">
        <v>1.1399999999999999</v>
      </c>
      <c r="I27" s="20">
        <v>1.05</v>
      </c>
      <c r="J27" s="20">
        <v>1</v>
      </c>
      <c r="K27" s="20">
        <v>0.5</v>
      </c>
      <c r="L27" s="21">
        <f t="shared" si="2"/>
        <v>120.4059</v>
      </c>
      <c r="M27" s="22">
        <f t="shared" si="1"/>
        <v>33575</v>
      </c>
      <c r="N27" s="22"/>
      <c r="O27" s="22"/>
      <c r="P27" s="22">
        <f t="shared" si="3"/>
        <v>33575</v>
      </c>
      <c r="Q27" s="22"/>
      <c r="R27" s="22"/>
      <c r="S27" s="22">
        <f t="shared" si="4"/>
        <v>33575</v>
      </c>
      <c r="T27" s="22">
        <v>95</v>
      </c>
      <c r="U27" s="22">
        <f t="shared" si="5"/>
        <v>31896</v>
      </c>
    </row>
    <row r="28" spans="1:21" x14ac:dyDescent="0.25">
      <c r="A28" s="28">
        <v>22</v>
      </c>
      <c r="B28" s="35" t="s">
        <v>29</v>
      </c>
      <c r="C28" s="27">
        <f t="shared" si="8"/>
        <v>212.34100000000001</v>
      </c>
      <c r="D28" s="23"/>
      <c r="E28" s="19">
        <v>65.162999999999997</v>
      </c>
      <c r="F28" s="19">
        <v>70.677999999999997</v>
      </c>
      <c r="G28" s="19">
        <v>76.5</v>
      </c>
      <c r="H28" s="20">
        <v>1.1399999999999999</v>
      </c>
      <c r="I28" s="20">
        <v>1.05</v>
      </c>
      <c r="J28" s="20">
        <v>1</v>
      </c>
      <c r="K28" s="20">
        <v>0.5</v>
      </c>
      <c r="L28" s="21">
        <f t="shared" si="2"/>
        <v>120.4059</v>
      </c>
      <c r="M28" s="22">
        <f t="shared" si="1"/>
        <v>21354</v>
      </c>
      <c r="N28" s="22"/>
      <c r="O28" s="22"/>
      <c r="P28" s="22">
        <f t="shared" si="3"/>
        <v>21354</v>
      </c>
      <c r="Q28" s="22"/>
      <c r="R28" s="22"/>
      <c r="S28" s="22">
        <f t="shared" si="4"/>
        <v>21354</v>
      </c>
      <c r="T28" s="22">
        <v>95</v>
      </c>
      <c r="U28" s="22">
        <f t="shared" si="5"/>
        <v>20286</v>
      </c>
    </row>
    <row r="29" spans="1:21" ht="31.5" x14ac:dyDescent="0.25">
      <c r="A29" s="18">
        <v>23</v>
      </c>
      <c r="B29" s="35" t="s">
        <v>30</v>
      </c>
      <c r="C29" s="27">
        <f t="shared" si="8"/>
        <v>276.52300000000002</v>
      </c>
      <c r="D29" s="23"/>
      <c r="E29" s="19">
        <v>87.923000000000002</v>
      </c>
      <c r="F29" s="19">
        <v>96.8</v>
      </c>
      <c r="G29" s="19">
        <v>91.8</v>
      </c>
      <c r="H29" s="20">
        <v>1.1399999999999999</v>
      </c>
      <c r="I29" s="20">
        <v>1.05</v>
      </c>
      <c r="J29" s="20">
        <v>1</v>
      </c>
      <c r="K29" s="20">
        <v>0.5</v>
      </c>
      <c r="L29" s="21">
        <f t="shared" si="2"/>
        <v>120.4059</v>
      </c>
      <c r="M29" s="22">
        <f t="shared" si="1"/>
        <v>28298</v>
      </c>
      <c r="N29" s="22"/>
      <c r="O29" s="22">
        <f>M29*0.2</f>
        <v>5660</v>
      </c>
      <c r="P29" s="22">
        <f t="shared" si="3"/>
        <v>33958</v>
      </c>
      <c r="Q29" s="22"/>
      <c r="R29" s="22"/>
      <c r="S29" s="22">
        <f t="shared" si="4"/>
        <v>33958</v>
      </c>
      <c r="T29" s="22">
        <v>95</v>
      </c>
      <c r="U29" s="22">
        <f t="shared" si="5"/>
        <v>32260</v>
      </c>
    </row>
    <row r="30" spans="1:21" x14ac:dyDescent="0.25">
      <c r="A30" s="18">
        <v>24</v>
      </c>
      <c r="B30" s="35" t="s">
        <v>31</v>
      </c>
      <c r="C30" s="25">
        <f t="shared" si="8"/>
        <v>383.81</v>
      </c>
      <c r="D30" s="23"/>
      <c r="E30" s="19">
        <v>177.15</v>
      </c>
      <c r="F30" s="19">
        <v>29.66</v>
      </c>
      <c r="G30" s="19">
        <v>177</v>
      </c>
      <c r="H30" s="20">
        <v>1.1399999999999999</v>
      </c>
      <c r="I30" s="20">
        <v>1.05</v>
      </c>
      <c r="J30" s="20">
        <v>1</v>
      </c>
      <c r="K30" s="20">
        <v>0.5</v>
      </c>
      <c r="L30" s="21">
        <f t="shared" si="2"/>
        <v>120.4059</v>
      </c>
      <c r="M30" s="22">
        <f t="shared" si="1"/>
        <v>36624</v>
      </c>
      <c r="N30" s="22"/>
      <c r="O30" s="22"/>
      <c r="P30" s="22">
        <f t="shared" si="3"/>
        <v>36624</v>
      </c>
      <c r="Q30" s="22"/>
      <c r="R30" s="22"/>
      <c r="S30" s="22">
        <f t="shared" si="4"/>
        <v>36624</v>
      </c>
      <c r="T30" s="22">
        <v>95</v>
      </c>
      <c r="U30" s="22">
        <f t="shared" si="5"/>
        <v>34793</v>
      </c>
    </row>
    <row r="31" spans="1:21" ht="31.5" x14ac:dyDescent="0.25">
      <c r="A31" s="18">
        <v>25</v>
      </c>
      <c r="B31" s="35" t="s">
        <v>32</v>
      </c>
      <c r="C31" s="25">
        <f t="shared" si="8"/>
        <v>209.1</v>
      </c>
      <c r="D31" s="23"/>
      <c r="E31" s="19">
        <v>143.5</v>
      </c>
      <c r="F31" s="19">
        <v>7.2</v>
      </c>
      <c r="G31" s="19">
        <v>58.4</v>
      </c>
      <c r="H31" s="20">
        <v>1.1399999999999999</v>
      </c>
      <c r="I31" s="20">
        <v>1.05</v>
      </c>
      <c r="J31" s="20">
        <v>1</v>
      </c>
      <c r="K31" s="20">
        <v>0.5</v>
      </c>
      <c r="L31" s="21">
        <f t="shared" si="2"/>
        <v>120.4059</v>
      </c>
      <c r="M31" s="22">
        <f t="shared" si="1"/>
        <v>22525</v>
      </c>
      <c r="N31" s="22"/>
      <c r="O31" s="22"/>
      <c r="P31" s="22">
        <f t="shared" si="3"/>
        <v>22525</v>
      </c>
      <c r="Q31" s="22"/>
      <c r="R31" s="22"/>
      <c r="S31" s="22">
        <f t="shared" si="4"/>
        <v>22525</v>
      </c>
      <c r="T31" s="22">
        <v>95</v>
      </c>
      <c r="U31" s="22">
        <f t="shared" si="5"/>
        <v>21399</v>
      </c>
    </row>
    <row r="32" spans="1:21" ht="31.5" x14ac:dyDescent="0.25">
      <c r="A32" s="18">
        <v>26</v>
      </c>
      <c r="B32" s="35" t="s">
        <v>33</v>
      </c>
      <c r="C32" s="27">
        <f t="shared" si="8"/>
        <v>289.78399999999999</v>
      </c>
      <c r="D32" s="23"/>
      <c r="E32" s="19">
        <v>110.86799999999999</v>
      </c>
      <c r="F32" s="19">
        <v>8.4169999999999998</v>
      </c>
      <c r="G32" s="19">
        <v>170.499</v>
      </c>
      <c r="H32" s="20">
        <v>1.1399999999999999</v>
      </c>
      <c r="I32" s="20">
        <v>1.05</v>
      </c>
      <c r="J32" s="20">
        <v>1</v>
      </c>
      <c r="K32" s="20">
        <v>0.5</v>
      </c>
      <c r="L32" s="21">
        <f t="shared" si="2"/>
        <v>120.4059</v>
      </c>
      <c r="M32" s="22">
        <f t="shared" si="1"/>
        <v>25295</v>
      </c>
      <c r="N32" s="22"/>
      <c r="O32" s="22">
        <f>M32*0.2</f>
        <v>5059</v>
      </c>
      <c r="P32" s="22">
        <f t="shared" si="3"/>
        <v>30354</v>
      </c>
      <c r="Q32" s="22"/>
      <c r="R32" s="22"/>
      <c r="S32" s="22">
        <f t="shared" si="4"/>
        <v>30354</v>
      </c>
      <c r="T32" s="22">
        <v>95</v>
      </c>
      <c r="U32" s="22">
        <f t="shared" si="5"/>
        <v>28836</v>
      </c>
    </row>
    <row r="33" spans="1:21" ht="31.5" x14ac:dyDescent="0.25">
      <c r="A33" s="18">
        <v>27</v>
      </c>
      <c r="B33" s="35" t="s">
        <v>34</v>
      </c>
      <c r="C33" s="25">
        <f t="shared" si="8"/>
        <v>309.09399999999999</v>
      </c>
      <c r="D33" s="23"/>
      <c r="E33" s="19">
        <v>183.994</v>
      </c>
      <c r="F33" s="19">
        <v>73.099999999999994</v>
      </c>
      <c r="G33" s="19">
        <v>52</v>
      </c>
      <c r="H33" s="20">
        <v>1.1399999999999999</v>
      </c>
      <c r="I33" s="20">
        <v>1.05</v>
      </c>
      <c r="J33" s="20">
        <v>1</v>
      </c>
      <c r="K33" s="20">
        <v>0.5</v>
      </c>
      <c r="L33" s="21">
        <f t="shared" si="2"/>
        <v>120.4059</v>
      </c>
      <c r="M33" s="22">
        <f t="shared" si="1"/>
        <v>35194</v>
      </c>
      <c r="N33" s="22"/>
      <c r="O33" s="22"/>
      <c r="P33" s="22">
        <f t="shared" si="3"/>
        <v>35194</v>
      </c>
      <c r="Q33" s="22"/>
      <c r="R33" s="22"/>
      <c r="S33" s="22">
        <f t="shared" si="4"/>
        <v>35194</v>
      </c>
      <c r="T33" s="22">
        <v>95</v>
      </c>
      <c r="U33" s="22">
        <f t="shared" si="5"/>
        <v>33434</v>
      </c>
    </row>
    <row r="34" spans="1:21" ht="31.5" x14ac:dyDescent="0.25">
      <c r="A34" s="18">
        <v>28</v>
      </c>
      <c r="B34" s="35" t="s">
        <v>35</v>
      </c>
      <c r="C34" s="25">
        <f t="shared" si="8"/>
        <v>367.9</v>
      </c>
      <c r="D34" s="23"/>
      <c r="E34" s="19">
        <v>107.3</v>
      </c>
      <c r="F34" s="19">
        <v>19.5</v>
      </c>
      <c r="G34" s="19">
        <v>241.1</v>
      </c>
      <c r="H34" s="20">
        <v>1.1399999999999999</v>
      </c>
      <c r="I34" s="20">
        <v>1.05</v>
      </c>
      <c r="J34" s="20">
        <v>1</v>
      </c>
      <c r="K34" s="20">
        <v>0.5</v>
      </c>
      <c r="L34" s="21">
        <f t="shared" si="2"/>
        <v>120.4059</v>
      </c>
      <c r="M34" s="22">
        <f t="shared" si="1"/>
        <v>30428</v>
      </c>
      <c r="N34" s="22"/>
      <c r="O34" s="22"/>
      <c r="P34" s="22">
        <f t="shared" si="3"/>
        <v>30428</v>
      </c>
      <c r="Q34" s="22"/>
      <c r="R34" s="22"/>
      <c r="S34" s="22">
        <f t="shared" si="4"/>
        <v>30428</v>
      </c>
      <c r="T34" s="22">
        <v>95</v>
      </c>
      <c r="U34" s="22">
        <f t="shared" si="5"/>
        <v>28907</v>
      </c>
    </row>
    <row r="35" spans="1:21" ht="31.5" x14ac:dyDescent="0.25">
      <c r="A35" s="18">
        <v>29</v>
      </c>
      <c r="B35" s="35" t="s">
        <v>36</v>
      </c>
      <c r="C35" s="25">
        <f t="shared" si="8"/>
        <v>249.27500000000001</v>
      </c>
      <c r="D35" s="23"/>
      <c r="E35" s="19">
        <v>122.77</v>
      </c>
      <c r="F35" s="19">
        <v>37.347999999999999</v>
      </c>
      <c r="G35" s="19">
        <v>89.156999999999996</v>
      </c>
      <c r="H35" s="20">
        <v>1.1399999999999999</v>
      </c>
      <c r="I35" s="20">
        <v>1.05</v>
      </c>
      <c r="J35" s="20">
        <v>1</v>
      </c>
      <c r="K35" s="20">
        <v>0.5</v>
      </c>
      <c r="L35" s="21">
        <f t="shared" si="2"/>
        <v>120.4059</v>
      </c>
      <c r="M35" s="22">
        <f t="shared" si="1"/>
        <v>25386</v>
      </c>
      <c r="N35" s="22"/>
      <c r="O35" s="22">
        <f>M35*0.2</f>
        <v>5077</v>
      </c>
      <c r="P35" s="22">
        <f t="shared" si="3"/>
        <v>30463</v>
      </c>
      <c r="Q35" s="22"/>
      <c r="R35" s="22"/>
      <c r="S35" s="22">
        <f t="shared" si="4"/>
        <v>30463</v>
      </c>
      <c r="T35" s="22">
        <v>95</v>
      </c>
      <c r="U35" s="22">
        <f t="shared" si="5"/>
        <v>28940</v>
      </c>
    </row>
    <row r="36" spans="1:21" x14ac:dyDescent="0.25">
      <c r="A36" s="18">
        <v>30</v>
      </c>
      <c r="B36" s="35" t="s">
        <v>37</v>
      </c>
      <c r="C36" s="25">
        <f t="shared" si="8"/>
        <v>409.7</v>
      </c>
      <c r="D36" s="23"/>
      <c r="E36" s="19">
        <v>226.3</v>
      </c>
      <c r="F36" s="19">
        <v>67.400000000000006</v>
      </c>
      <c r="G36" s="19">
        <v>116</v>
      </c>
      <c r="H36" s="20">
        <v>1.1399999999999999</v>
      </c>
      <c r="I36" s="20">
        <v>1.05</v>
      </c>
      <c r="J36" s="20">
        <v>1</v>
      </c>
      <c r="K36" s="20">
        <v>0.5</v>
      </c>
      <c r="L36" s="21">
        <f t="shared" si="2"/>
        <v>120.4059</v>
      </c>
      <c r="M36" s="22">
        <f t="shared" si="1"/>
        <v>43709</v>
      </c>
      <c r="N36" s="22"/>
      <c r="O36" s="22"/>
      <c r="P36" s="22">
        <f t="shared" si="3"/>
        <v>43709</v>
      </c>
      <c r="Q36" s="22"/>
      <c r="R36" s="22"/>
      <c r="S36" s="22">
        <f t="shared" si="4"/>
        <v>43709</v>
      </c>
      <c r="T36" s="22">
        <v>95</v>
      </c>
      <c r="U36" s="22">
        <f t="shared" si="5"/>
        <v>41524</v>
      </c>
    </row>
    <row r="37" spans="1:21" ht="31.5" x14ac:dyDescent="0.25">
      <c r="A37" s="18">
        <v>31</v>
      </c>
      <c r="B37" s="35" t="s">
        <v>38</v>
      </c>
      <c r="C37" s="25">
        <f t="shared" si="8"/>
        <v>371.30099999999999</v>
      </c>
      <c r="D37" s="26">
        <v>10.3</v>
      </c>
      <c r="E37" s="19">
        <v>181.14599999999999</v>
      </c>
      <c r="F37" s="19">
        <v>27.5</v>
      </c>
      <c r="G37" s="19">
        <v>152.35499999999999</v>
      </c>
      <c r="H37" s="20">
        <v>1.1399999999999999</v>
      </c>
      <c r="I37" s="20">
        <v>1.05</v>
      </c>
      <c r="J37" s="20">
        <v>1</v>
      </c>
      <c r="K37" s="20">
        <v>0.5</v>
      </c>
      <c r="L37" s="21">
        <f t="shared" si="2"/>
        <v>120.4059</v>
      </c>
      <c r="M37" s="22">
        <f t="shared" si="1"/>
        <v>36799</v>
      </c>
      <c r="N37" s="22">
        <f t="shared" si="6"/>
        <v>3680</v>
      </c>
      <c r="O37" s="22"/>
      <c r="P37" s="22">
        <f t="shared" si="3"/>
        <v>40479</v>
      </c>
      <c r="Q37" s="22"/>
      <c r="R37" s="22"/>
      <c r="S37" s="22">
        <f t="shared" si="4"/>
        <v>40479</v>
      </c>
      <c r="T37" s="22">
        <v>95</v>
      </c>
      <c r="U37" s="22">
        <f t="shared" si="5"/>
        <v>38455</v>
      </c>
    </row>
    <row r="38" spans="1:21" x14ac:dyDescent="0.25">
      <c r="A38" s="18">
        <v>32</v>
      </c>
      <c r="B38" s="35" t="s">
        <v>39</v>
      </c>
      <c r="C38" s="25">
        <f t="shared" si="8"/>
        <v>168.8</v>
      </c>
      <c r="D38" s="23"/>
      <c r="E38" s="19">
        <v>126.1</v>
      </c>
      <c r="F38" s="19">
        <v>5.86</v>
      </c>
      <c r="G38" s="19">
        <v>36.840000000000003</v>
      </c>
      <c r="H38" s="20">
        <v>1.1399999999999999</v>
      </c>
      <c r="I38" s="20">
        <v>1.05</v>
      </c>
      <c r="J38" s="20">
        <v>1</v>
      </c>
      <c r="K38" s="20">
        <v>0.5</v>
      </c>
      <c r="L38" s="21">
        <f t="shared" si="2"/>
        <v>120.4059</v>
      </c>
      <c r="M38" s="22">
        <f t="shared" si="1"/>
        <v>18866</v>
      </c>
      <c r="N38" s="22"/>
      <c r="O38" s="22"/>
      <c r="P38" s="22">
        <f t="shared" si="3"/>
        <v>18866</v>
      </c>
      <c r="Q38" s="22"/>
      <c r="R38" s="22"/>
      <c r="S38" s="22">
        <f t="shared" si="4"/>
        <v>18866</v>
      </c>
      <c r="T38" s="22">
        <v>95</v>
      </c>
      <c r="U38" s="22">
        <f t="shared" si="5"/>
        <v>17923</v>
      </c>
    </row>
    <row r="39" spans="1:21" x14ac:dyDescent="0.25">
      <c r="A39" s="18">
        <v>33</v>
      </c>
      <c r="B39" s="35" t="s">
        <v>40</v>
      </c>
      <c r="C39" s="25">
        <f t="shared" si="8"/>
        <v>182.5</v>
      </c>
      <c r="D39" s="23"/>
      <c r="E39" s="19">
        <v>130</v>
      </c>
      <c r="F39" s="19">
        <v>0</v>
      </c>
      <c r="G39" s="19">
        <v>52.5</v>
      </c>
      <c r="H39" s="20">
        <v>1.1399999999999999</v>
      </c>
      <c r="I39" s="20">
        <v>1.05</v>
      </c>
      <c r="J39" s="20">
        <v>1</v>
      </c>
      <c r="K39" s="20">
        <v>0.5</v>
      </c>
      <c r="L39" s="21">
        <f t="shared" si="2"/>
        <v>120.4059</v>
      </c>
      <c r="M39" s="22">
        <f t="shared" si="1"/>
        <v>19596</v>
      </c>
      <c r="N39" s="22"/>
      <c r="O39" s="22"/>
      <c r="P39" s="22">
        <f t="shared" si="3"/>
        <v>19596</v>
      </c>
      <c r="Q39" s="22"/>
      <c r="R39" s="22"/>
      <c r="S39" s="22">
        <f t="shared" si="4"/>
        <v>19596</v>
      </c>
      <c r="T39" s="22">
        <v>95</v>
      </c>
      <c r="U39" s="22">
        <f t="shared" si="5"/>
        <v>18616</v>
      </c>
    </row>
    <row r="40" spans="1:21" ht="31.5" x14ac:dyDescent="0.25">
      <c r="A40" s="18">
        <v>34</v>
      </c>
      <c r="B40" s="35" t="s">
        <v>41</v>
      </c>
      <c r="C40" s="25">
        <f t="shared" si="8"/>
        <v>206.024</v>
      </c>
      <c r="D40" s="23"/>
      <c r="E40" s="19">
        <v>113.214</v>
      </c>
      <c r="F40" s="19">
        <v>45.5</v>
      </c>
      <c r="G40" s="25">
        <v>47.31</v>
      </c>
      <c r="H40" s="20">
        <v>1.1399999999999999</v>
      </c>
      <c r="I40" s="20">
        <v>1.05</v>
      </c>
      <c r="J40" s="20">
        <v>1</v>
      </c>
      <c r="K40" s="20">
        <v>0.5</v>
      </c>
      <c r="L40" s="21">
        <f t="shared" si="2"/>
        <v>120.4059</v>
      </c>
      <c r="M40" s="22">
        <f t="shared" si="1"/>
        <v>22640</v>
      </c>
      <c r="N40" s="22"/>
      <c r="O40" s="22">
        <f>M40*0.2</f>
        <v>4528</v>
      </c>
      <c r="P40" s="22">
        <f t="shared" si="3"/>
        <v>27168</v>
      </c>
      <c r="Q40" s="22"/>
      <c r="R40" s="22"/>
      <c r="S40" s="22">
        <f t="shared" si="4"/>
        <v>27168</v>
      </c>
      <c r="T40" s="22">
        <v>95</v>
      </c>
      <c r="U40" s="22">
        <f t="shared" si="5"/>
        <v>25810</v>
      </c>
    </row>
    <row r="41" spans="1:21" ht="31.5" x14ac:dyDescent="0.25">
      <c r="A41" s="18">
        <v>35</v>
      </c>
      <c r="B41" s="35" t="s">
        <v>42</v>
      </c>
      <c r="C41" s="25">
        <f t="shared" si="8"/>
        <v>496.57400000000001</v>
      </c>
      <c r="D41" s="23"/>
      <c r="E41" s="19">
        <v>181.124</v>
      </c>
      <c r="F41" s="19">
        <v>12.2</v>
      </c>
      <c r="G41" s="19">
        <v>303.25</v>
      </c>
      <c r="H41" s="20">
        <v>1.1399999999999999</v>
      </c>
      <c r="I41" s="20">
        <v>1.05</v>
      </c>
      <c r="J41" s="20">
        <v>1</v>
      </c>
      <c r="K41" s="20">
        <v>0.5</v>
      </c>
      <c r="L41" s="21">
        <f t="shared" si="2"/>
        <v>120.4059</v>
      </c>
      <c r="M41" s="22">
        <f t="shared" si="1"/>
        <v>42624</v>
      </c>
      <c r="N41" s="22"/>
      <c r="O41" s="22"/>
      <c r="P41" s="22">
        <f t="shared" si="3"/>
        <v>42624</v>
      </c>
      <c r="Q41" s="22"/>
      <c r="R41" s="22"/>
      <c r="S41" s="22">
        <f t="shared" si="4"/>
        <v>42624</v>
      </c>
      <c r="T41" s="22">
        <v>95</v>
      </c>
      <c r="U41" s="22">
        <f t="shared" si="5"/>
        <v>40493</v>
      </c>
    </row>
    <row r="42" spans="1:21" ht="31.5" x14ac:dyDescent="0.25">
      <c r="A42" s="18">
        <v>36</v>
      </c>
      <c r="B42" s="35" t="s">
        <v>43</v>
      </c>
      <c r="C42" s="25">
        <f t="shared" si="8"/>
        <v>167.09</v>
      </c>
      <c r="D42" s="23"/>
      <c r="E42" s="19">
        <v>15.856</v>
      </c>
      <c r="F42" s="19">
        <v>117.342</v>
      </c>
      <c r="G42" s="19">
        <v>33.892000000000003</v>
      </c>
      <c r="H42" s="20">
        <v>1.1399999999999999</v>
      </c>
      <c r="I42" s="20">
        <v>1.05</v>
      </c>
      <c r="J42" s="20">
        <v>1</v>
      </c>
      <c r="K42" s="20">
        <v>0.5</v>
      </c>
      <c r="L42" s="21">
        <f t="shared" si="2"/>
        <v>120.4059</v>
      </c>
      <c r="M42" s="22">
        <f t="shared" si="1"/>
        <v>18174</v>
      </c>
      <c r="N42" s="22"/>
      <c r="O42" s="22">
        <f>M42*0.2</f>
        <v>3635</v>
      </c>
      <c r="P42" s="22">
        <f t="shared" si="3"/>
        <v>21809</v>
      </c>
      <c r="Q42" s="22"/>
      <c r="R42" s="22"/>
      <c r="S42" s="22">
        <f t="shared" si="4"/>
        <v>21809</v>
      </c>
      <c r="T42" s="22">
        <v>95</v>
      </c>
      <c r="U42" s="22">
        <f t="shared" si="5"/>
        <v>20719</v>
      </c>
    </row>
    <row r="43" spans="1:21" x14ac:dyDescent="0.25">
      <c r="A43" s="18">
        <v>37</v>
      </c>
      <c r="B43" s="35" t="s">
        <v>44</v>
      </c>
      <c r="C43" s="25">
        <f t="shared" si="8"/>
        <v>449.86200000000002</v>
      </c>
      <c r="D43" s="23"/>
      <c r="E43" s="19">
        <v>237.452</v>
      </c>
      <c r="F43" s="19">
        <v>13.6</v>
      </c>
      <c r="G43" s="19">
        <v>198.81</v>
      </c>
      <c r="H43" s="20">
        <v>1.1399999999999999</v>
      </c>
      <c r="I43" s="20">
        <v>1.05</v>
      </c>
      <c r="J43" s="20">
        <v>1</v>
      </c>
      <c r="K43" s="20">
        <v>0.5</v>
      </c>
      <c r="L43" s="21">
        <f t="shared" si="2"/>
        <v>120.4059</v>
      </c>
      <c r="M43" s="22">
        <f t="shared" si="1"/>
        <v>43627</v>
      </c>
      <c r="N43" s="22"/>
      <c r="O43" s="22"/>
      <c r="P43" s="22">
        <f t="shared" si="3"/>
        <v>43627</v>
      </c>
      <c r="Q43" s="22"/>
      <c r="R43" s="22"/>
      <c r="S43" s="22">
        <f t="shared" si="4"/>
        <v>43627</v>
      </c>
      <c r="T43" s="22">
        <v>95</v>
      </c>
      <c r="U43" s="22">
        <f t="shared" si="5"/>
        <v>41446</v>
      </c>
    </row>
    <row r="44" spans="1:21" x14ac:dyDescent="0.25">
      <c r="A44" s="18">
        <v>38</v>
      </c>
      <c r="B44" s="71" t="s">
        <v>45</v>
      </c>
      <c r="C44" s="19">
        <f t="shared" si="8"/>
        <v>247</v>
      </c>
      <c r="D44" s="23"/>
      <c r="E44" s="19">
        <v>131.1</v>
      </c>
      <c r="F44" s="19">
        <v>23</v>
      </c>
      <c r="G44" s="19">
        <v>92.9</v>
      </c>
      <c r="H44" s="20">
        <v>1.1399999999999999</v>
      </c>
      <c r="I44" s="20">
        <v>1.05</v>
      </c>
      <c r="J44" s="20">
        <v>1</v>
      </c>
      <c r="K44" s="20">
        <v>0.5</v>
      </c>
      <c r="L44" s="21">
        <f t="shared" si="2"/>
        <v>120.4059</v>
      </c>
      <c r="M44" s="22">
        <f t="shared" si="1"/>
        <v>24937</v>
      </c>
      <c r="N44" s="22"/>
      <c r="O44" s="22"/>
      <c r="P44" s="22">
        <f t="shared" si="3"/>
        <v>24937</v>
      </c>
      <c r="Q44" s="22"/>
      <c r="R44" s="22"/>
      <c r="S44" s="22">
        <f t="shared" si="4"/>
        <v>24937</v>
      </c>
      <c r="T44" s="22">
        <v>95</v>
      </c>
      <c r="U44" s="22">
        <f t="shared" si="5"/>
        <v>23690</v>
      </c>
    </row>
    <row r="45" spans="1:21" x14ac:dyDescent="0.25">
      <c r="A45" s="18">
        <v>39</v>
      </c>
      <c r="B45" s="71" t="s">
        <v>46</v>
      </c>
      <c r="C45" s="19">
        <f t="shared" si="8"/>
        <v>340.55</v>
      </c>
      <c r="D45" s="23"/>
      <c r="E45" s="19">
        <v>159.9</v>
      </c>
      <c r="F45" s="19">
        <v>21.7</v>
      </c>
      <c r="G45" s="19">
        <v>158.94999999999999</v>
      </c>
      <c r="H45" s="20">
        <v>1.1399999999999999</v>
      </c>
      <c r="I45" s="20">
        <v>1.05</v>
      </c>
      <c r="J45" s="20">
        <v>1</v>
      </c>
      <c r="K45" s="20">
        <v>0.5</v>
      </c>
      <c r="L45" s="21">
        <f t="shared" si="2"/>
        <v>120.4059</v>
      </c>
      <c r="M45" s="22">
        <f t="shared" si="1"/>
        <v>32398</v>
      </c>
      <c r="N45" s="22"/>
      <c r="O45" s="22"/>
      <c r="P45" s="22">
        <f t="shared" si="3"/>
        <v>32398</v>
      </c>
      <c r="Q45" s="22"/>
      <c r="R45" s="22"/>
      <c r="S45" s="22">
        <f t="shared" si="4"/>
        <v>32398</v>
      </c>
      <c r="T45" s="22">
        <v>95</v>
      </c>
      <c r="U45" s="22">
        <f t="shared" si="5"/>
        <v>30778</v>
      </c>
    </row>
    <row r="46" spans="1:21" x14ac:dyDescent="0.25">
      <c r="A46" s="18">
        <v>40</v>
      </c>
      <c r="B46" s="35" t="s">
        <v>47</v>
      </c>
      <c r="C46" s="19">
        <f t="shared" si="8"/>
        <v>42.19</v>
      </c>
      <c r="D46" s="23"/>
      <c r="E46" s="19">
        <v>38.880000000000003</v>
      </c>
      <c r="F46" s="19">
        <v>3.31</v>
      </c>
      <c r="G46" s="19"/>
      <c r="H46" s="20">
        <v>1.1399999999999999</v>
      </c>
      <c r="I46" s="20">
        <v>1.05</v>
      </c>
      <c r="J46" s="20">
        <v>1</v>
      </c>
      <c r="K46" s="20">
        <v>0.5</v>
      </c>
      <c r="L46" s="21">
        <f t="shared" si="2"/>
        <v>120.4059</v>
      </c>
      <c r="M46" s="22">
        <f t="shared" si="1"/>
        <v>5314</v>
      </c>
      <c r="N46" s="22"/>
      <c r="O46" s="22"/>
      <c r="P46" s="22">
        <f t="shared" si="3"/>
        <v>5314</v>
      </c>
      <c r="Q46" s="22"/>
      <c r="R46" s="22"/>
      <c r="S46" s="22">
        <f t="shared" si="4"/>
        <v>5314</v>
      </c>
      <c r="T46" s="22">
        <v>93</v>
      </c>
      <c r="U46" s="22">
        <f>S46*0.93</f>
        <v>4942</v>
      </c>
    </row>
    <row r="47" spans="1:21" x14ac:dyDescent="0.25">
      <c r="A47" s="18">
        <v>41</v>
      </c>
      <c r="B47" s="71" t="s">
        <v>48</v>
      </c>
      <c r="C47" s="19">
        <f t="shared" si="8"/>
        <v>20.100000000000001</v>
      </c>
      <c r="D47" s="23"/>
      <c r="E47" s="19">
        <v>18.7</v>
      </c>
      <c r="F47" s="19">
        <v>0</v>
      </c>
      <c r="G47" s="19">
        <v>1.4</v>
      </c>
      <c r="H47" s="20">
        <v>1.1399999999999999</v>
      </c>
      <c r="I47" s="20">
        <v>1.05</v>
      </c>
      <c r="J47" s="20">
        <v>1</v>
      </c>
      <c r="K47" s="20">
        <v>0.5</v>
      </c>
      <c r="L47" s="21">
        <f t="shared" si="2"/>
        <v>120.4059</v>
      </c>
      <c r="M47" s="22">
        <f t="shared" si="1"/>
        <v>2448</v>
      </c>
      <c r="N47" s="22"/>
      <c r="O47" s="22"/>
      <c r="P47" s="22">
        <f t="shared" si="3"/>
        <v>2448</v>
      </c>
      <c r="Q47" s="30">
        <v>95.1</v>
      </c>
      <c r="R47" s="22">
        <v>9368</v>
      </c>
      <c r="S47" s="22">
        <f t="shared" si="4"/>
        <v>11816</v>
      </c>
      <c r="T47" s="22">
        <v>95</v>
      </c>
      <c r="U47" s="22">
        <f t="shared" si="5"/>
        <v>11225</v>
      </c>
    </row>
    <row r="48" spans="1:21" x14ac:dyDescent="0.25">
      <c r="A48" s="28">
        <v>42</v>
      </c>
      <c r="B48" s="35" t="s">
        <v>49</v>
      </c>
      <c r="C48" s="19">
        <f t="shared" si="8"/>
        <v>19.687999999999999</v>
      </c>
      <c r="D48" s="23"/>
      <c r="E48" s="19">
        <v>1.37</v>
      </c>
      <c r="F48" s="19">
        <v>2.2999999999999998</v>
      </c>
      <c r="G48" s="19">
        <v>16.018000000000001</v>
      </c>
      <c r="H48" s="20">
        <v>1.1399999999999999</v>
      </c>
      <c r="I48" s="20">
        <v>1.05</v>
      </c>
      <c r="J48" s="20">
        <v>1</v>
      </c>
      <c r="K48" s="20">
        <v>0.5</v>
      </c>
      <c r="L48" s="21">
        <f t="shared" si="2"/>
        <v>120.4059</v>
      </c>
      <c r="M48" s="22">
        <f t="shared" si="1"/>
        <v>1414</v>
      </c>
      <c r="N48" s="22">
        <f t="shared" si="6"/>
        <v>141</v>
      </c>
      <c r="O48" s="22"/>
      <c r="P48" s="22">
        <f t="shared" si="3"/>
        <v>1555</v>
      </c>
      <c r="Q48" s="22"/>
      <c r="R48" s="22"/>
      <c r="S48" s="22">
        <f t="shared" si="4"/>
        <v>1555</v>
      </c>
      <c r="T48" s="22">
        <v>93</v>
      </c>
      <c r="U48" s="22">
        <f>S48*0.93</f>
        <v>1446</v>
      </c>
    </row>
    <row r="49" spans="1:21" x14ac:dyDescent="0.25">
      <c r="A49" s="28">
        <v>43</v>
      </c>
      <c r="B49" s="35" t="s">
        <v>50</v>
      </c>
      <c r="C49" s="19">
        <f t="shared" si="8"/>
        <v>0</v>
      </c>
      <c r="D49" s="23"/>
      <c r="E49" s="19">
        <v>0</v>
      </c>
      <c r="F49" s="19">
        <v>0</v>
      </c>
      <c r="G49" s="19">
        <v>0</v>
      </c>
      <c r="H49" s="20">
        <v>1.1399999999999999</v>
      </c>
      <c r="I49" s="20">
        <v>1.05</v>
      </c>
      <c r="J49" s="20">
        <v>1</v>
      </c>
      <c r="K49" s="20">
        <v>0.5</v>
      </c>
      <c r="L49" s="21">
        <f t="shared" si="2"/>
        <v>120.4059</v>
      </c>
      <c r="M49" s="22">
        <f t="shared" si="1"/>
        <v>0</v>
      </c>
      <c r="N49" s="22"/>
      <c r="O49" s="22"/>
      <c r="P49" s="22">
        <f t="shared" si="3"/>
        <v>0</v>
      </c>
      <c r="Q49" s="30">
        <v>109.8</v>
      </c>
      <c r="R49" s="22">
        <v>10817</v>
      </c>
      <c r="S49" s="22">
        <f t="shared" si="4"/>
        <v>10817</v>
      </c>
      <c r="T49" s="22">
        <v>95</v>
      </c>
      <c r="U49" s="22">
        <f t="shared" si="5"/>
        <v>10276</v>
      </c>
    </row>
    <row r="50" spans="1:21" x14ac:dyDescent="0.25">
      <c r="A50" s="28">
        <v>44</v>
      </c>
      <c r="B50" s="35" t="s">
        <v>51</v>
      </c>
      <c r="C50" s="19">
        <f t="shared" si="8"/>
        <v>19.645</v>
      </c>
      <c r="D50" s="23"/>
      <c r="E50" s="19">
        <v>8.7249999999999996</v>
      </c>
      <c r="F50" s="19">
        <v>5.69</v>
      </c>
      <c r="G50" s="19">
        <v>5.23</v>
      </c>
      <c r="H50" s="20">
        <v>1.1399999999999999</v>
      </c>
      <c r="I50" s="20">
        <v>1.05</v>
      </c>
      <c r="J50" s="20">
        <v>1</v>
      </c>
      <c r="K50" s="20">
        <v>0.5</v>
      </c>
      <c r="L50" s="21">
        <f t="shared" si="2"/>
        <v>120.4059</v>
      </c>
      <c r="M50" s="22">
        <f t="shared" si="1"/>
        <v>2103</v>
      </c>
      <c r="N50" s="22"/>
      <c r="O50" s="22"/>
      <c r="P50" s="22">
        <f t="shared" si="3"/>
        <v>2103</v>
      </c>
      <c r="Q50" s="22"/>
      <c r="R50" s="22"/>
      <c r="S50" s="22">
        <f t="shared" si="4"/>
        <v>2103</v>
      </c>
      <c r="T50" s="22">
        <v>95</v>
      </c>
      <c r="U50" s="22">
        <f t="shared" si="5"/>
        <v>1998</v>
      </c>
    </row>
    <row r="51" spans="1:21" x14ac:dyDescent="0.25">
      <c r="A51" s="28">
        <v>45</v>
      </c>
      <c r="B51" s="35" t="s">
        <v>52</v>
      </c>
      <c r="C51" s="19">
        <f t="shared" si="8"/>
        <v>0</v>
      </c>
      <c r="D51" s="19"/>
      <c r="E51" s="19">
        <v>0</v>
      </c>
      <c r="F51" s="19">
        <v>0</v>
      </c>
      <c r="G51" s="19">
        <v>0</v>
      </c>
      <c r="H51" s="20">
        <v>1.1399999999999999</v>
      </c>
      <c r="I51" s="20">
        <v>1.05</v>
      </c>
      <c r="J51" s="20">
        <v>1</v>
      </c>
      <c r="K51" s="20">
        <v>0.5</v>
      </c>
      <c r="L51" s="21">
        <f t="shared" si="2"/>
        <v>120.4059</v>
      </c>
      <c r="M51" s="22">
        <f t="shared" si="1"/>
        <v>0</v>
      </c>
      <c r="N51" s="22"/>
      <c r="O51" s="22"/>
      <c r="P51" s="22">
        <f t="shared" si="3"/>
        <v>0</v>
      </c>
      <c r="Q51" s="30">
        <v>8.8000000000000007</v>
      </c>
      <c r="R51" s="22">
        <v>867</v>
      </c>
      <c r="S51" s="22">
        <f t="shared" si="4"/>
        <v>867</v>
      </c>
      <c r="T51" s="22">
        <v>95</v>
      </c>
      <c r="U51" s="22">
        <f t="shared" si="5"/>
        <v>824</v>
      </c>
    </row>
    <row r="52" spans="1:21" x14ac:dyDescent="0.25">
      <c r="A52" s="31"/>
      <c r="B52" s="35" t="s">
        <v>53</v>
      </c>
      <c r="C52" s="25">
        <f t="shared" ref="C52" si="9">SUM(D52:G52)</f>
        <v>11103.84</v>
      </c>
      <c r="D52" s="32">
        <f>SUM(D7:D51)</f>
        <v>116.8</v>
      </c>
      <c r="E52" s="25">
        <f>SUM(E7:E51)</f>
        <v>5121.348</v>
      </c>
      <c r="F52" s="25">
        <f>SUM(F7:F51)</f>
        <v>1574.9880000000001</v>
      </c>
      <c r="G52" s="25">
        <f>SUM(G7:G51)</f>
        <v>4290.7039999999997</v>
      </c>
      <c r="H52" s="32"/>
      <c r="I52" s="32"/>
      <c r="J52" s="32"/>
      <c r="K52" s="32"/>
      <c r="L52" s="19"/>
      <c r="M52" s="33">
        <f t="shared" ref="M52:U52" si="10">SUM(M7:M51)</f>
        <v>1111458</v>
      </c>
      <c r="N52" s="33">
        <f t="shared" si="10"/>
        <v>28648</v>
      </c>
      <c r="O52" s="33">
        <f t="shared" si="10"/>
        <v>53714</v>
      </c>
      <c r="P52" s="33">
        <f t="shared" si="10"/>
        <v>1193820</v>
      </c>
      <c r="Q52" s="33">
        <f>Q47+Q49+Q51</f>
        <v>213.7</v>
      </c>
      <c r="R52" s="34">
        <f>SUM(R7:R51)</f>
        <v>21052</v>
      </c>
      <c r="S52" s="34">
        <f t="shared" si="10"/>
        <v>1214872</v>
      </c>
      <c r="T52" s="33"/>
      <c r="U52" s="22">
        <f t="shared" si="10"/>
        <v>1153994</v>
      </c>
    </row>
    <row r="53" spans="1:21" ht="1.1499999999999999" hidden="1" customHeight="1" x14ac:dyDescent="0.25">
      <c r="B53" s="35" t="s">
        <v>54</v>
      </c>
      <c r="C53" s="64"/>
      <c r="D53" s="64"/>
      <c r="E53" s="64"/>
      <c r="F53" s="64"/>
      <c r="G53" s="64"/>
      <c r="H53" s="64"/>
      <c r="I53" s="64"/>
      <c r="J53" s="64"/>
      <c r="K53" s="64"/>
      <c r="L53" s="19">
        <v>98.977999999999994</v>
      </c>
      <c r="M53" s="65"/>
      <c r="N53" s="65"/>
      <c r="O53" s="65"/>
      <c r="P53" s="65"/>
      <c r="Q53" s="65"/>
      <c r="R53" s="65"/>
      <c r="S53" s="65"/>
      <c r="T53" s="65"/>
      <c r="U53" s="65"/>
    </row>
    <row r="54" spans="1:21" ht="11.45" hidden="1" customHeight="1" x14ac:dyDescent="0.25">
      <c r="B54" s="24" t="s">
        <v>55</v>
      </c>
      <c r="C54" s="66"/>
      <c r="D54" s="64"/>
      <c r="E54" s="64"/>
      <c r="F54" s="64"/>
      <c r="G54" s="64"/>
      <c r="H54" s="64"/>
      <c r="I54" s="64"/>
      <c r="J54" s="64"/>
      <c r="K54" s="64"/>
      <c r="L54" s="64"/>
      <c r="M54" s="67"/>
      <c r="N54" s="67"/>
      <c r="O54" s="67"/>
      <c r="P54" s="67"/>
      <c r="Q54" s="67"/>
      <c r="R54" s="64"/>
      <c r="S54" s="64"/>
      <c r="T54" s="64"/>
      <c r="U54" s="22"/>
    </row>
    <row r="55" spans="1:21" ht="13.15" hidden="1" customHeight="1" x14ac:dyDescent="0.25">
      <c r="B55" s="40"/>
      <c r="C55" s="68"/>
      <c r="D55" s="68"/>
      <c r="G55" s="68"/>
      <c r="R55" s="69" t="e">
        <f>#REF!-#REF!</f>
        <v>#REF!</v>
      </c>
      <c r="S55" s="69"/>
      <c r="T55" s="69"/>
    </row>
    <row r="56" spans="1:21" hidden="1" x14ac:dyDescent="0.25"/>
    <row r="57" spans="1:21" hidden="1" x14ac:dyDescent="0.25"/>
    <row r="58" spans="1:21" x14ac:dyDescent="0.25">
      <c r="U58" s="70"/>
    </row>
    <row r="59" spans="1:21" x14ac:dyDescent="0.25">
      <c r="N59" s="70"/>
      <c r="U59" s="70"/>
    </row>
    <row r="60" spans="1:21" x14ac:dyDescent="0.25">
      <c r="N60" s="70"/>
    </row>
  </sheetData>
  <sheetProtection algorithmName="SHA-512" hashValue="lPzDk6BKm5oXCXI4ONjlPRsVoxRod22VwfCYBH0aCvIyaAFHYbGxLeSFE15R1S6iTyPZlYsOvsjTt+r8bqrHjg==" saltValue="3ApiwMf35l5P6WxszazoDw==" spinCount="100000" sheet="1" formatCells="0" formatColumns="0" formatRows="0" insertColumns="0" insertRows="0" insertHyperlinks="0" deleteColumns="0" deleteRows="0" sort="0" autoFilter="0" pivotTables="0"/>
  <mergeCells count="22">
    <mergeCell ref="U4:U6"/>
    <mergeCell ref="I5:I6"/>
    <mergeCell ref="L4:L6"/>
    <mergeCell ref="O4:O6"/>
    <mergeCell ref="Q4:Q6"/>
    <mergeCell ref="T4:T6"/>
    <mergeCell ref="J5:J6"/>
    <mergeCell ref="K5:K6"/>
    <mergeCell ref="A4:A6"/>
    <mergeCell ref="B4:B6"/>
    <mergeCell ref="C4:G4"/>
    <mergeCell ref="H4:K4"/>
    <mergeCell ref="M4:M6"/>
    <mergeCell ref="N4:N6"/>
    <mergeCell ref="P4:P6"/>
    <mergeCell ref="R4:R6"/>
    <mergeCell ref="S4:S6"/>
    <mergeCell ref="C5:C6"/>
    <mergeCell ref="D5:F5"/>
    <mergeCell ref="G5:G6"/>
    <mergeCell ref="H5:H6"/>
    <mergeCell ref="C2:M2"/>
  </mergeCells>
  <pageMargins left="0.78740157480314965" right="0.19685039370078741" top="0.19685039370078741" bottom="0.19685039370078741" header="0.31496062992125984" footer="0.31496062992125984"/>
  <pageSetup paperSize="9" scale="64" orientation="portrait" r:id="rId1"/>
  <headerFooter alignWithMargins="0"/>
  <rowBreaks count="1" manualBreakCount="1">
    <brk id="52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4"/>
  <sheetViews>
    <sheetView tabSelected="1" zoomScaleNormal="100" zoomScaleSheetLayoutView="100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RowHeight="15.75" outlineLevelCol="1" x14ac:dyDescent="0.25"/>
  <cols>
    <col min="1" max="1" width="4.7109375" style="4" customWidth="1"/>
    <col min="2" max="2" width="23.7109375" style="4" customWidth="1"/>
    <col min="3" max="3" width="11" style="4" customWidth="1"/>
    <col min="4" max="4" width="8.5703125" style="4" customWidth="1"/>
    <col min="5" max="5" width="9.7109375" style="4" customWidth="1"/>
    <col min="6" max="6" width="9.28515625" style="4" customWidth="1"/>
    <col min="7" max="7" width="9.5703125" style="4" customWidth="1"/>
    <col min="8" max="10" width="5" style="4" bestFit="1" customWidth="1"/>
    <col min="11" max="11" width="6" style="4" customWidth="1"/>
    <col min="12" max="12" width="10.7109375" style="4" customWidth="1" outlineLevel="1"/>
    <col min="13" max="13" width="8.5703125" style="4" customWidth="1" outlineLevel="1"/>
    <col min="14" max="14" width="9.85546875" style="4" customWidth="1" outlineLevel="1"/>
    <col min="15" max="15" width="10.140625" style="4" bestFit="1" customWidth="1" outlineLevel="1"/>
    <col min="16" max="16" width="8.5703125" style="4" customWidth="1" outlineLevel="1"/>
    <col min="17" max="17" width="8.140625" style="4" customWidth="1" outlineLevel="1"/>
    <col min="18" max="18" width="7.5703125" style="4" customWidth="1" outlineLevel="1"/>
    <col min="19" max="19" width="7.42578125" style="4" customWidth="1" outlineLevel="1"/>
    <col min="20" max="20" width="10.42578125" style="4" customWidth="1"/>
    <col min="21" max="21" width="10.5703125" style="4" bestFit="1" customWidth="1"/>
    <col min="22" max="22" width="8.140625" style="4" customWidth="1"/>
    <col min="23" max="23" width="8.5703125" style="4" customWidth="1"/>
    <col min="24" max="24" width="7.85546875" style="4" customWidth="1"/>
    <col min="25" max="25" width="7.5703125" style="4" customWidth="1"/>
    <col min="26" max="27" width="10.7109375" style="4" bestFit="1" customWidth="1"/>
    <col min="28" max="28" width="5.7109375" style="4" customWidth="1"/>
    <col min="29" max="29" width="5.42578125" style="4" customWidth="1"/>
    <col min="30" max="30" width="10.140625" style="4" customWidth="1"/>
    <col min="31" max="31" width="10.28515625" style="4" customWidth="1"/>
  </cols>
  <sheetData>
    <row r="1" spans="1:31" ht="6.6" customHeight="1" x14ac:dyDescent="0.25"/>
    <row r="2" spans="1:31" ht="48.75" customHeight="1" x14ac:dyDescent="0.25">
      <c r="A2" s="5"/>
      <c r="B2" s="1"/>
      <c r="C2" s="103" t="s">
        <v>76</v>
      </c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31" s="62" customFormat="1" ht="300.75" customHeight="1" x14ac:dyDescent="0.25">
      <c r="A3" s="6" t="s">
        <v>0</v>
      </c>
      <c r="B3" s="7" t="s">
        <v>1</v>
      </c>
      <c r="C3" s="46" t="s">
        <v>64</v>
      </c>
      <c r="D3" s="47"/>
      <c r="E3" s="47"/>
      <c r="F3" s="47"/>
      <c r="G3" s="48"/>
      <c r="H3" s="10" t="s">
        <v>65</v>
      </c>
      <c r="I3" s="11"/>
      <c r="J3" s="11"/>
      <c r="K3" s="12"/>
      <c r="L3" s="10" t="s">
        <v>66</v>
      </c>
      <c r="M3" s="12"/>
      <c r="N3" s="73" t="s">
        <v>56</v>
      </c>
      <c r="O3" s="74"/>
      <c r="P3" s="73" t="s">
        <v>67</v>
      </c>
      <c r="Q3" s="74"/>
      <c r="R3" s="73" t="s">
        <v>68</v>
      </c>
      <c r="S3" s="74"/>
      <c r="T3" s="77" t="s">
        <v>69</v>
      </c>
      <c r="U3" s="77"/>
      <c r="V3" s="78" t="s">
        <v>70</v>
      </c>
      <c r="W3" s="79"/>
      <c r="X3" s="73" t="s">
        <v>71</v>
      </c>
      <c r="Y3" s="74"/>
      <c r="Z3" s="73"/>
      <c r="AA3" s="74"/>
      <c r="AB3" s="73" t="s">
        <v>75</v>
      </c>
      <c r="AC3" s="74"/>
      <c r="AD3" s="78" t="s">
        <v>73</v>
      </c>
      <c r="AE3" s="80"/>
    </row>
    <row r="4" spans="1:31" s="62" customFormat="1" ht="14.25" customHeight="1" x14ac:dyDescent="0.25">
      <c r="A4" s="6"/>
      <c r="B4" s="13"/>
      <c r="C4" s="7" t="s">
        <v>2</v>
      </c>
      <c r="D4" s="8" t="s">
        <v>3</v>
      </c>
      <c r="E4" s="9"/>
      <c r="F4" s="9"/>
      <c r="G4" s="7" t="s">
        <v>4</v>
      </c>
      <c r="H4" s="7" t="s">
        <v>5</v>
      </c>
      <c r="I4" s="7" t="s">
        <v>6</v>
      </c>
      <c r="J4" s="7" t="s">
        <v>7</v>
      </c>
      <c r="K4" s="7" t="s">
        <v>4</v>
      </c>
      <c r="L4" s="7" t="s">
        <v>58</v>
      </c>
      <c r="M4" s="7" t="s">
        <v>59</v>
      </c>
      <c r="N4" s="7" t="s">
        <v>58</v>
      </c>
      <c r="O4" s="7" t="s">
        <v>59</v>
      </c>
      <c r="P4" s="7" t="s">
        <v>58</v>
      </c>
      <c r="Q4" s="7" t="s">
        <v>59</v>
      </c>
      <c r="R4" s="7" t="s">
        <v>58</v>
      </c>
      <c r="S4" s="7" t="s">
        <v>59</v>
      </c>
      <c r="T4" s="81" t="s">
        <v>60</v>
      </c>
      <c r="U4" s="81" t="s">
        <v>61</v>
      </c>
      <c r="V4" s="81" t="s">
        <v>62</v>
      </c>
      <c r="W4" s="81" t="s">
        <v>63</v>
      </c>
      <c r="X4" s="82" t="s">
        <v>62</v>
      </c>
      <c r="Y4" s="82" t="s">
        <v>63</v>
      </c>
      <c r="Z4" s="82" t="s">
        <v>62</v>
      </c>
      <c r="AA4" s="82" t="s">
        <v>63</v>
      </c>
      <c r="AB4" s="82" t="s">
        <v>62</v>
      </c>
      <c r="AC4" s="82" t="s">
        <v>63</v>
      </c>
      <c r="AD4" s="81" t="s">
        <v>60</v>
      </c>
      <c r="AE4" s="83" t="s">
        <v>61</v>
      </c>
    </row>
    <row r="5" spans="1:31" s="62" customFormat="1" x14ac:dyDescent="0.25">
      <c r="A5" s="6"/>
      <c r="B5" s="14"/>
      <c r="C5" s="14"/>
      <c r="D5" s="15" t="s">
        <v>5</v>
      </c>
      <c r="E5" s="15" t="s">
        <v>6</v>
      </c>
      <c r="F5" s="16" t="s">
        <v>7</v>
      </c>
      <c r="G5" s="14"/>
      <c r="H5" s="17"/>
      <c r="I5" s="17"/>
      <c r="J5" s="17"/>
      <c r="K5" s="14"/>
      <c r="L5" s="14"/>
      <c r="M5" s="14"/>
      <c r="N5" s="14"/>
      <c r="O5" s="14"/>
      <c r="P5" s="14"/>
      <c r="Q5" s="14"/>
      <c r="R5" s="14"/>
      <c r="S5" s="14"/>
      <c r="T5" s="84"/>
      <c r="U5" s="84"/>
      <c r="V5" s="84"/>
      <c r="W5" s="84"/>
      <c r="X5" s="82"/>
      <c r="Y5" s="82"/>
      <c r="Z5" s="82"/>
      <c r="AA5" s="82"/>
      <c r="AB5" s="82"/>
      <c r="AC5" s="82"/>
      <c r="AD5" s="84"/>
      <c r="AE5" s="85"/>
    </row>
    <row r="6" spans="1:31" ht="31.5" customHeight="1" x14ac:dyDescent="0.25">
      <c r="A6" s="88">
        <v>1</v>
      </c>
      <c r="B6" s="71" t="s">
        <v>8</v>
      </c>
      <c r="C6" s="89">
        <f t="shared" ref="C6:C8" si="0">E6+F6+G6</f>
        <v>148.28700000000001</v>
      </c>
      <c r="D6" s="89"/>
      <c r="E6" s="89">
        <v>68.733999999999995</v>
      </c>
      <c r="F6" s="89">
        <v>32.555999999999997</v>
      </c>
      <c r="G6" s="89">
        <v>46.997</v>
      </c>
      <c r="H6" s="90">
        <v>1.1399999999999999</v>
      </c>
      <c r="I6" s="90">
        <v>1.05</v>
      </c>
      <c r="J6" s="90">
        <v>1</v>
      </c>
      <c r="K6" s="90">
        <v>0.5</v>
      </c>
      <c r="L6" s="91">
        <v>115.47</v>
      </c>
      <c r="M6" s="89">
        <v>113</v>
      </c>
      <c r="N6" s="92">
        <f t="shared" ref="N6:N50" si="1">ROUND((D6*H6*L6)+(E6*I6*L6)+(F6*J6*L6)+(G6*K6*L6),0)</f>
        <v>14806</v>
      </c>
      <c r="O6" s="92">
        <f t="shared" ref="O6:O50" si="2">ROUND((D6*H6*M6)+(E6*I6*M6)+(F6*J6*M6)+(G6*K6*M6),0)</f>
        <v>14489</v>
      </c>
      <c r="P6" s="92"/>
      <c r="Q6" s="92"/>
      <c r="R6" s="92"/>
      <c r="S6" s="92"/>
      <c r="T6" s="92">
        <f t="shared" ref="T6:U50" si="3">N6+P6+R6</f>
        <v>14806</v>
      </c>
      <c r="U6" s="92">
        <f t="shared" si="3"/>
        <v>14489</v>
      </c>
      <c r="V6" s="92"/>
      <c r="W6" s="92"/>
      <c r="X6" s="92"/>
      <c r="Y6" s="92"/>
      <c r="Z6" s="92">
        <f t="shared" ref="Z6:Z50" si="4">T6+X6</f>
        <v>14806</v>
      </c>
      <c r="AA6" s="92">
        <f t="shared" ref="AA6:AA50" si="5">U6+Y6</f>
        <v>14489</v>
      </c>
      <c r="AB6" s="92">
        <v>95</v>
      </c>
      <c r="AC6" s="92">
        <v>95</v>
      </c>
      <c r="AD6" s="92">
        <f t="shared" ref="AD6:AD44" si="6">(T6+X6)*0.95</f>
        <v>14066</v>
      </c>
      <c r="AE6" s="92">
        <f t="shared" ref="AE6:AE44" si="7">(U6+Y6)*0.95</f>
        <v>13765</v>
      </c>
    </row>
    <row r="7" spans="1:31" ht="15.75" customHeight="1" x14ac:dyDescent="0.25">
      <c r="A7" s="88">
        <v>2</v>
      </c>
      <c r="B7" s="71" t="s">
        <v>9</v>
      </c>
      <c r="C7" s="89">
        <f t="shared" si="0"/>
        <v>453.62</v>
      </c>
      <c r="D7" s="89"/>
      <c r="E7" s="89">
        <v>173.55</v>
      </c>
      <c r="F7" s="89">
        <v>37.5</v>
      </c>
      <c r="G7" s="89">
        <v>242.57</v>
      </c>
      <c r="H7" s="90">
        <v>1.1399999999999999</v>
      </c>
      <c r="I7" s="90">
        <v>1.05</v>
      </c>
      <c r="J7" s="90">
        <v>1</v>
      </c>
      <c r="K7" s="90">
        <v>0.5</v>
      </c>
      <c r="L7" s="91">
        <v>115.47</v>
      </c>
      <c r="M7" s="89">
        <v>113</v>
      </c>
      <c r="N7" s="92">
        <f t="shared" si="1"/>
        <v>39377</v>
      </c>
      <c r="O7" s="92">
        <f t="shared" si="2"/>
        <v>38534</v>
      </c>
      <c r="P7" s="92">
        <f>O7*0.1</f>
        <v>3853</v>
      </c>
      <c r="Q7" s="92">
        <f>O7*0.1</f>
        <v>3853</v>
      </c>
      <c r="R7" s="92"/>
      <c r="S7" s="92"/>
      <c r="T7" s="92">
        <f t="shared" si="3"/>
        <v>43230</v>
      </c>
      <c r="U7" s="92">
        <f t="shared" si="3"/>
        <v>42387</v>
      </c>
      <c r="V7" s="92"/>
      <c r="W7" s="92"/>
      <c r="X7" s="92"/>
      <c r="Y7" s="92"/>
      <c r="Z7" s="92">
        <f t="shared" si="4"/>
        <v>43230</v>
      </c>
      <c r="AA7" s="92">
        <f t="shared" si="5"/>
        <v>42387</v>
      </c>
      <c r="AB7" s="92">
        <v>95</v>
      </c>
      <c r="AC7" s="92">
        <v>95</v>
      </c>
      <c r="AD7" s="92">
        <f t="shared" si="6"/>
        <v>41069</v>
      </c>
      <c r="AE7" s="92">
        <f t="shared" si="7"/>
        <v>40268</v>
      </c>
    </row>
    <row r="8" spans="1:31" ht="31.5" x14ac:dyDescent="0.25">
      <c r="A8" s="88">
        <v>3</v>
      </c>
      <c r="B8" s="35" t="s">
        <v>10</v>
      </c>
      <c r="C8" s="93">
        <f t="shared" si="0"/>
        <v>214.01499999999999</v>
      </c>
      <c r="D8" s="94"/>
      <c r="E8" s="94">
        <v>125.91500000000001</v>
      </c>
      <c r="F8" s="94">
        <v>44.5</v>
      </c>
      <c r="G8" s="94">
        <v>43.6</v>
      </c>
      <c r="H8" s="90">
        <v>1.1399999999999999</v>
      </c>
      <c r="I8" s="90">
        <v>1.05</v>
      </c>
      <c r="J8" s="90">
        <v>1</v>
      </c>
      <c r="K8" s="90">
        <v>0.5</v>
      </c>
      <c r="L8" s="91">
        <v>115.47</v>
      </c>
      <c r="M8" s="89">
        <v>113</v>
      </c>
      <c r="N8" s="92">
        <f t="shared" si="1"/>
        <v>22922</v>
      </c>
      <c r="O8" s="92">
        <f t="shared" si="2"/>
        <v>22432</v>
      </c>
      <c r="P8" s="92">
        <f>O8*0.1</f>
        <v>2243</v>
      </c>
      <c r="Q8" s="92">
        <f>O8*0.1</f>
        <v>2243</v>
      </c>
      <c r="R8" s="92"/>
      <c r="S8" s="92"/>
      <c r="T8" s="92">
        <f t="shared" si="3"/>
        <v>25165</v>
      </c>
      <c r="U8" s="92">
        <f t="shared" si="3"/>
        <v>24675</v>
      </c>
      <c r="V8" s="92"/>
      <c r="W8" s="92"/>
      <c r="X8" s="92"/>
      <c r="Y8" s="92"/>
      <c r="Z8" s="92">
        <f t="shared" si="4"/>
        <v>25165</v>
      </c>
      <c r="AA8" s="92">
        <f t="shared" si="5"/>
        <v>24675</v>
      </c>
      <c r="AB8" s="92">
        <v>95</v>
      </c>
      <c r="AC8" s="92">
        <v>95</v>
      </c>
      <c r="AD8" s="92">
        <f t="shared" si="6"/>
        <v>23907</v>
      </c>
      <c r="AE8" s="92">
        <f t="shared" si="7"/>
        <v>23441</v>
      </c>
    </row>
    <row r="9" spans="1:31" ht="31.5" customHeight="1" x14ac:dyDescent="0.25">
      <c r="A9" s="88">
        <v>4</v>
      </c>
      <c r="B9" s="35" t="s">
        <v>11</v>
      </c>
      <c r="C9" s="93">
        <f>E9+F9+G9</f>
        <v>91.423000000000002</v>
      </c>
      <c r="D9" s="89"/>
      <c r="E9" s="89">
        <v>52.706000000000003</v>
      </c>
      <c r="F9" s="89">
        <v>22.029</v>
      </c>
      <c r="G9" s="89">
        <v>16.687999999999999</v>
      </c>
      <c r="H9" s="90">
        <v>1.1399999999999999</v>
      </c>
      <c r="I9" s="90">
        <v>1.05</v>
      </c>
      <c r="J9" s="90">
        <v>1</v>
      </c>
      <c r="K9" s="90">
        <v>0.5</v>
      </c>
      <c r="L9" s="91">
        <v>115.47</v>
      </c>
      <c r="M9" s="89">
        <v>113</v>
      </c>
      <c r="N9" s="92">
        <f t="shared" si="1"/>
        <v>9897</v>
      </c>
      <c r="O9" s="92">
        <f t="shared" si="2"/>
        <v>9686</v>
      </c>
      <c r="P9" s="92"/>
      <c r="Q9" s="92"/>
      <c r="R9" s="92"/>
      <c r="S9" s="92"/>
      <c r="T9" s="92">
        <f t="shared" si="3"/>
        <v>9897</v>
      </c>
      <c r="U9" s="92">
        <f t="shared" si="3"/>
        <v>9686</v>
      </c>
      <c r="V9" s="92"/>
      <c r="W9" s="92"/>
      <c r="X9" s="92"/>
      <c r="Y9" s="92"/>
      <c r="Z9" s="92">
        <f t="shared" si="4"/>
        <v>9897</v>
      </c>
      <c r="AA9" s="92">
        <f t="shared" si="5"/>
        <v>9686</v>
      </c>
      <c r="AB9" s="92">
        <v>95</v>
      </c>
      <c r="AC9" s="92">
        <v>95</v>
      </c>
      <c r="AD9" s="92">
        <f t="shared" si="6"/>
        <v>9402</v>
      </c>
      <c r="AE9" s="92">
        <f t="shared" si="7"/>
        <v>9202</v>
      </c>
    </row>
    <row r="10" spans="1:31" ht="31.5" x14ac:dyDescent="0.25">
      <c r="A10" s="88">
        <v>5</v>
      </c>
      <c r="B10" s="35" t="s">
        <v>12</v>
      </c>
      <c r="C10" s="93">
        <f t="shared" ref="C10:C11" si="8">E10+F10+G10</f>
        <v>339.21</v>
      </c>
      <c r="D10" s="89"/>
      <c r="E10" s="89">
        <v>211.61</v>
      </c>
      <c r="F10" s="89">
        <v>51</v>
      </c>
      <c r="G10" s="89">
        <v>76.599999999999994</v>
      </c>
      <c r="H10" s="90">
        <v>1.1399999999999999</v>
      </c>
      <c r="I10" s="90">
        <v>1.05</v>
      </c>
      <c r="J10" s="90">
        <v>1</v>
      </c>
      <c r="K10" s="90">
        <v>0.5</v>
      </c>
      <c r="L10" s="91">
        <v>115.47</v>
      </c>
      <c r="M10" s="89">
        <v>113</v>
      </c>
      <c r="N10" s="92">
        <f t="shared" si="1"/>
        <v>35968</v>
      </c>
      <c r="O10" s="92">
        <f t="shared" si="2"/>
        <v>35198</v>
      </c>
      <c r="P10" s="92">
        <f t="shared" ref="P10" si="9">O10*0.1</f>
        <v>3520</v>
      </c>
      <c r="Q10" s="92">
        <f>O10*0.1</f>
        <v>3520</v>
      </c>
      <c r="R10" s="92">
        <f>N10*0.2</f>
        <v>7194</v>
      </c>
      <c r="S10" s="92"/>
      <c r="T10" s="92">
        <f t="shared" si="3"/>
        <v>46682</v>
      </c>
      <c r="U10" s="92">
        <f t="shared" si="3"/>
        <v>38718</v>
      </c>
      <c r="V10" s="92"/>
      <c r="W10" s="92"/>
      <c r="X10" s="92"/>
      <c r="Y10" s="92"/>
      <c r="Z10" s="92">
        <f t="shared" si="4"/>
        <v>46682</v>
      </c>
      <c r="AA10" s="92">
        <f t="shared" si="5"/>
        <v>38718</v>
      </c>
      <c r="AB10" s="92">
        <v>95</v>
      </c>
      <c r="AC10" s="92">
        <v>95</v>
      </c>
      <c r="AD10" s="92">
        <f t="shared" si="6"/>
        <v>44348</v>
      </c>
      <c r="AE10" s="92">
        <f t="shared" si="7"/>
        <v>36782</v>
      </c>
    </row>
    <row r="11" spans="1:31" ht="31.5" x14ac:dyDescent="0.25">
      <c r="A11" s="88">
        <v>6</v>
      </c>
      <c r="B11" s="35" t="s">
        <v>13</v>
      </c>
      <c r="C11" s="93">
        <f t="shared" si="8"/>
        <v>279.89999999999998</v>
      </c>
      <c r="D11" s="89"/>
      <c r="E11" s="89">
        <v>123.9</v>
      </c>
      <c r="F11" s="89">
        <v>12</v>
      </c>
      <c r="G11" s="89">
        <v>144</v>
      </c>
      <c r="H11" s="90">
        <v>1.1399999999999999</v>
      </c>
      <c r="I11" s="90">
        <v>1.05</v>
      </c>
      <c r="J11" s="90">
        <v>1</v>
      </c>
      <c r="K11" s="90">
        <v>0.5</v>
      </c>
      <c r="L11" s="91">
        <v>115.47</v>
      </c>
      <c r="M11" s="89">
        <v>113</v>
      </c>
      <c r="N11" s="92">
        <f t="shared" si="1"/>
        <v>24722</v>
      </c>
      <c r="O11" s="92">
        <f t="shared" si="2"/>
        <v>24193</v>
      </c>
      <c r="P11" s="92"/>
      <c r="Q11" s="92"/>
      <c r="R11" s="92"/>
      <c r="S11" s="92"/>
      <c r="T11" s="92">
        <f t="shared" si="3"/>
        <v>24722</v>
      </c>
      <c r="U11" s="92">
        <f t="shared" si="3"/>
        <v>24193</v>
      </c>
      <c r="V11" s="92"/>
      <c r="W11" s="92"/>
      <c r="X11" s="92"/>
      <c r="Y11" s="92"/>
      <c r="Z11" s="92">
        <f t="shared" si="4"/>
        <v>24722</v>
      </c>
      <c r="AA11" s="92">
        <f t="shared" si="5"/>
        <v>24193</v>
      </c>
      <c r="AB11" s="92">
        <v>95</v>
      </c>
      <c r="AC11" s="92">
        <v>95</v>
      </c>
      <c r="AD11" s="92">
        <f t="shared" si="6"/>
        <v>23486</v>
      </c>
      <c r="AE11" s="92">
        <f t="shared" si="7"/>
        <v>22983</v>
      </c>
    </row>
    <row r="12" spans="1:31" ht="31.5" x14ac:dyDescent="0.25">
      <c r="A12" s="88">
        <v>7</v>
      </c>
      <c r="B12" s="35" t="s">
        <v>14</v>
      </c>
      <c r="C12" s="93">
        <f>E12+F12+G12+D12</f>
        <v>177.642</v>
      </c>
      <c r="D12" s="89">
        <v>17.34</v>
      </c>
      <c r="E12" s="89">
        <v>106.54</v>
      </c>
      <c r="F12" s="89">
        <v>6.58</v>
      </c>
      <c r="G12" s="89">
        <v>47.182000000000002</v>
      </c>
      <c r="H12" s="90">
        <v>1.1399999999999999</v>
      </c>
      <c r="I12" s="90">
        <v>1.05</v>
      </c>
      <c r="J12" s="90">
        <v>1</v>
      </c>
      <c r="K12" s="90">
        <v>0.5</v>
      </c>
      <c r="L12" s="91">
        <v>115.47</v>
      </c>
      <c r="M12" s="89">
        <v>113</v>
      </c>
      <c r="N12" s="92">
        <f t="shared" si="1"/>
        <v>18684</v>
      </c>
      <c r="O12" s="92">
        <f t="shared" si="2"/>
        <v>18284</v>
      </c>
      <c r="P12" s="92"/>
      <c r="Q12" s="92"/>
      <c r="R12" s="92"/>
      <c r="S12" s="92"/>
      <c r="T12" s="92">
        <f t="shared" si="3"/>
        <v>18684</v>
      </c>
      <c r="U12" s="92">
        <f t="shared" si="3"/>
        <v>18284</v>
      </c>
      <c r="V12" s="92"/>
      <c r="W12" s="92"/>
      <c r="X12" s="92"/>
      <c r="Y12" s="92"/>
      <c r="Z12" s="92">
        <f t="shared" si="4"/>
        <v>18684</v>
      </c>
      <c r="AA12" s="92">
        <f t="shared" si="5"/>
        <v>18284</v>
      </c>
      <c r="AB12" s="92">
        <v>95</v>
      </c>
      <c r="AC12" s="92">
        <v>95</v>
      </c>
      <c r="AD12" s="92">
        <f t="shared" si="6"/>
        <v>17750</v>
      </c>
      <c r="AE12" s="92">
        <f t="shared" si="7"/>
        <v>17370</v>
      </c>
    </row>
    <row r="13" spans="1:31" x14ac:dyDescent="0.25">
      <c r="A13" s="88">
        <v>8</v>
      </c>
      <c r="B13" s="35" t="s">
        <v>15</v>
      </c>
      <c r="C13" s="95">
        <f t="shared" ref="C13:C50" si="10">E13+F13+G13+D13</f>
        <v>325.20100000000002</v>
      </c>
      <c r="D13" s="89"/>
      <c r="E13" s="89">
        <v>94.572999999999993</v>
      </c>
      <c r="F13" s="89">
        <v>17.355</v>
      </c>
      <c r="G13" s="89">
        <v>213.273</v>
      </c>
      <c r="H13" s="90">
        <v>1.1399999999999999</v>
      </c>
      <c r="I13" s="90">
        <v>1.05</v>
      </c>
      <c r="J13" s="90">
        <v>1</v>
      </c>
      <c r="K13" s="90">
        <v>0.5</v>
      </c>
      <c r="L13" s="91">
        <v>115.47</v>
      </c>
      <c r="M13" s="89">
        <v>113</v>
      </c>
      <c r="N13" s="92">
        <f t="shared" si="1"/>
        <v>25784</v>
      </c>
      <c r="O13" s="92">
        <f t="shared" si="2"/>
        <v>25232</v>
      </c>
      <c r="P13" s="92">
        <f t="shared" ref="P13:P14" si="11">O13*0.1</f>
        <v>2523</v>
      </c>
      <c r="Q13" s="92">
        <f t="shared" ref="Q13:Q14" si="12">O13*0.1</f>
        <v>2523</v>
      </c>
      <c r="R13" s="92"/>
      <c r="S13" s="92"/>
      <c r="T13" s="92">
        <f t="shared" si="3"/>
        <v>28307</v>
      </c>
      <c r="U13" s="92">
        <f t="shared" si="3"/>
        <v>27755</v>
      </c>
      <c r="V13" s="92"/>
      <c r="W13" s="92"/>
      <c r="X13" s="92"/>
      <c r="Y13" s="92"/>
      <c r="Z13" s="92">
        <f t="shared" si="4"/>
        <v>28307</v>
      </c>
      <c r="AA13" s="92">
        <f t="shared" si="5"/>
        <v>27755</v>
      </c>
      <c r="AB13" s="92">
        <v>95</v>
      </c>
      <c r="AC13" s="92">
        <v>95</v>
      </c>
      <c r="AD13" s="92">
        <f t="shared" si="6"/>
        <v>26892</v>
      </c>
      <c r="AE13" s="92">
        <f t="shared" si="7"/>
        <v>26367</v>
      </c>
    </row>
    <row r="14" spans="1:31" x14ac:dyDescent="0.25">
      <c r="A14" s="88">
        <v>9</v>
      </c>
      <c r="B14" s="35" t="s">
        <v>16</v>
      </c>
      <c r="C14" s="93">
        <f t="shared" si="10"/>
        <v>272.01799999999997</v>
      </c>
      <c r="D14" s="89"/>
      <c r="E14" s="89">
        <v>142.48400000000001</v>
      </c>
      <c r="F14" s="89">
        <v>26.641999999999999</v>
      </c>
      <c r="G14" s="89">
        <v>102.892</v>
      </c>
      <c r="H14" s="90">
        <v>1.1399999999999999</v>
      </c>
      <c r="I14" s="90">
        <v>1.05</v>
      </c>
      <c r="J14" s="90">
        <v>1</v>
      </c>
      <c r="K14" s="90">
        <v>0.5</v>
      </c>
      <c r="L14" s="91">
        <v>115.47</v>
      </c>
      <c r="M14" s="89">
        <v>113</v>
      </c>
      <c r="N14" s="92">
        <f t="shared" si="1"/>
        <v>26292</v>
      </c>
      <c r="O14" s="92">
        <f t="shared" si="2"/>
        <v>25730</v>
      </c>
      <c r="P14" s="92">
        <f t="shared" si="11"/>
        <v>2573</v>
      </c>
      <c r="Q14" s="92">
        <f t="shared" si="12"/>
        <v>2573</v>
      </c>
      <c r="R14" s="92"/>
      <c r="S14" s="92"/>
      <c r="T14" s="92">
        <f t="shared" si="3"/>
        <v>28865</v>
      </c>
      <c r="U14" s="92">
        <f t="shared" si="3"/>
        <v>28303</v>
      </c>
      <c r="V14" s="92"/>
      <c r="W14" s="92"/>
      <c r="X14" s="92"/>
      <c r="Y14" s="92"/>
      <c r="Z14" s="92">
        <f t="shared" si="4"/>
        <v>28865</v>
      </c>
      <c r="AA14" s="92">
        <f t="shared" si="5"/>
        <v>28303</v>
      </c>
      <c r="AB14" s="92">
        <v>95</v>
      </c>
      <c r="AC14" s="92">
        <v>95</v>
      </c>
      <c r="AD14" s="92">
        <f t="shared" si="6"/>
        <v>27422</v>
      </c>
      <c r="AE14" s="92">
        <f t="shared" si="7"/>
        <v>26888</v>
      </c>
    </row>
    <row r="15" spans="1:31" ht="31.5" customHeight="1" x14ac:dyDescent="0.25">
      <c r="A15" s="88">
        <v>10</v>
      </c>
      <c r="B15" s="35" t="s">
        <v>17</v>
      </c>
      <c r="C15" s="93">
        <f t="shared" si="10"/>
        <v>255.221</v>
      </c>
      <c r="D15" s="94"/>
      <c r="E15" s="94">
        <v>147.49799999999999</v>
      </c>
      <c r="F15" s="94">
        <v>0</v>
      </c>
      <c r="G15" s="96">
        <v>107.723</v>
      </c>
      <c r="H15" s="90">
        <v>1.1399999999999999</v>
      </c>
      <c r="I15" s="90">
        <v>1.05</v>
      </c>
      <c r="J15" s="90">
        <v>1</v>
      </c>
      <c r="K15" s="90">
        <v>0.5</v>
      </c>
      <c r="L15" s="91">
        <v>115.47</v>
      </c>
      <c r="M15" s="89">
        <v>113</v>
      </c>
      <c r="N15" s="92">
        <f t="shared" si="1"/>
        <v>24103</v>
      </c>
      <c r="O15" s="92">
        <f t="shared" si="2"/>
        <v>23587</v>
      </c>
      <c r="P15" s="92"/>
      <c r="Q15" s="92"/>
      <c r="R15" s="92"/>
      <c r="S15" s="92"/>
      <c r="T15" s="92">
        <f t="shared" si="3"/>
        <v>24103</v>
      </c>
      <c r="U15" s="92">
        <f t="shared" si="3"/>
        <v>23587</v>
      </c>
      <c r="V15" s="92"/>
      <c r="W15" s="92"/>
      <c r="X15" s="92"/>
      <c r="Y15" s="92"/>
      <c r="Z15" s="92">
        <f t="shared" si="4"/>
        <v>24103</v>
      </c>
      <c r="AA15" s="92">
        <f t="shared" si="5"/>
        <v>23587</v>
      </c>
      <c r="AB15" s="92">
        <v>95</v>
      </c>
      <c r="AC15" s="92">
        <v>95</v>
      </c>
      <c r="AD15" s="92">
        <f t="shared" si="6"/>
        <v>22898</v>
      </c>
      <c r="AE15" s="92">
        <f t="shared" si="7"/>
        <v>22408</v>
      </c>
    </row>
    <row r="16" spans="1:31" x14ac:dyDescent="0.25">
      <c r="A16" s="88">
        <v>11</v>
      </c>
      <c r="B16" s="35" t="s">
        <v>18</v>
      </c>
      <c r="C16" s="93">
        <f t="shared" si="10"/>
        <v>302.3</v>
      </c>
      <c r="D16" s="89"/>
      <c r="E16" s="89">
        <v>76.3</v>
      </c>
      <c r="F16" s="89">
        <v>75.900000000000006</v>
      </c>
      <c r="G16" s="89">
        <v>150.1</v>
      </c>
      <c r="H16" s="90">
        <v>1.1399999999999999</v>
      </c>
      <c r="I16" s="90">
        <v>1.05</v>
      </c>
      <c r="J16" s="90">
        <v>1</v>
      </c>
      <c r="K16" s="90">
        <v>0.5</v>
      </c>
      <c r="L16" s="91">
        <v>115.47</v>
      </c>
      <c r="M16" s="89">
        <v>113</v>
      </c>
      <c r="N16" s="92">
        <f t="shared" si="1"/>
        <v>26681</v>
      </c>
      <c r="O16" s="92">
        <f t="shared" si="2"/>
        <v>26110</v>
      </c>
      <c r="P16" s="92">
        <f t="shared" ref="P16" si="13">O16*0.1</f>
        <v>2611</v>
      </c>
      <c r="Q16" s="92">
        <f>O16*0.1</f>
        <v>2611</v>
      </c>
      <c r="R16" s="92"/>
      <c r="S16" s="92"/>
      <c r="T16" s="92">
        <f t="shared" si="3"/>
        <v>29292</v>
      </c>
      <c r="U16" s="92">
        <f t="shared" si="3"/>
        <v>28721</v>
      </c>
      <c r="V16" s="92"/>
      <c r="W16" s="92"/>
      <c r="X16" s="92"/>
      <c r="Y16" s="92"/>
      <c r="Z16" s="92">
        <f t="shared" si="4"/>
        <v>29292</v>
      </c>
      <c r="AA16" s="92">
        <f t="shared" si="5"/>
        <v>28721</v>
      </c>
      <c r="AB16" s="92">
        <v>95</v>
      </c>
      <c r="AC16" s="92">
        <v>95</v>
      </c>
      <c r="AD16" s="92">
        <f t="shared" si="6"/>
        <v>27827</v>
      </c>
      <c r="AE16" s="92">
        <f t="shared" si="7"/>
        <v>27285</v>
      </c>
    </row>
    <row r="17" spans="1:31" ht="31.5" x14ac:dyDescent="0.25">
      <c r="A17" s="88">
        <v>12</v>
      </c>
      <c r="B17" s="35" t="s">
        <v>19</v>
      </c>
      <c r="C17" s="93">
        <f t="shared" si="10"/>
        <v>507.46</v>
      </c>
      <c r="D17" s="89"/>
      <c r="E17" s="89">
        <v>250.8</v>
      </c>
      <c r="F17" s="89">
        <v>57.1</v>
      </c>
      <c r="G17" s="89">
        <v>199.56</v>
      </c>
      <c r="H17" s="90">
        <v>1.1399999999999999</v>
      </c>
      <c r="I17" s="90">
        <v>1.05</v>
      </c>
      <c r="J17" s="90">
        <v>1</v>
      </c>
      <c r="K17" s="90">
        <v>0.5</v>
      </c>
      <c r="L17" s="91">
        <v>115.47</v>
      </c>
      <c r="M17" s="89">
        <v>113</v>
      </c>
      <c r="N17" s="92">
        <f t="shared" si="1"/>
        <v>48523</v>
      </c>
      <c r="O17" s="92">
        <f t="shared" si="2"/>
        <v>47485</v>
      </c>
      <c r="P17" s="92"/>
      <c r="Q17" s="92"/>
      <c r="R17" s="92"/>
      <c r="S17" s="92"/>
      <c r="T17" s="92">
        <f t="shared" si="3"/>
        <v>48523</v>
      </c>
      <c r="U17" s="92">
        <f t="shared" si="3"/>
        <v>47485</v>
      </c>
      <c r="V17" s="92"/>
      <c r="W17" s="92"/>
      <c r="X17" s="92"/>
      <c r="Y17" s="92"/>
      <c r="Z17" s="92">
        <f t="shared" si="4"/>
        <v>48523</v>
      </c>
      <c r="AA17" s="92">
        <f t="shared" si="5"/>
        <v>47485</v>
      </c>
      <c r="AB17" s="92">
        <v>95</v>
      </c>
      <c r="AC17" s="92">
        <v>95</v>
      </c>
      <c r="AD17" s="92">
        <f t="shared" si="6"/>
        <v>46097</v>
      </c>
      <c r="AE17" s="92">
        <f t="shared" si="7"/>
        <v>45111</v>
      </c>
    </row>
    <row r="18" spans="1:31" ht="15.75" customHeight="1" x14ac:dyDescent="0.25">
      <c r="A18" s="88">
        <v>13</v>
      </c>
      <c r="B18" s="35" t="s">
        <v>20</v>
      </c>
      <c r="C18" s="93">
        <f t="shared" si="10"/>
        <v>322.63</v>
      </c>
      <c r="D18" s="89">
        <v>86.2</v>
      </c>
      <c r="E18" s="89">
        <v>140.30000000000001</v>
      </c>
      <c r="F18" s="89">
        <v>31.29</v>
      </c>
      <c r="G18" s="89">
        <v>64.84</v>
      </c>
      <c r="H18" s="90">
        <v>1.1399999999999999</v>
      </c>
      <c r="I18" s="90">
        <v>1.05</v>
      </c>
      <c r="J18" s="90">
        <v>1</v>
      </c>
      <c r="K18" s="90">
        <v>0.5</v>
      </c>
      <c r="L18" s="91">
        <v>115.47</v>
      </c>
      <c r="M18" s="89">
        <v>113</v>
      </c>
      <c r="N18" s="92">
        <f t="shared" si="1"/>
        <v>35714</v>
      </c>
      <c r="O18" s="92">
        <f t="shared" si="2"/>
        <v>34950</v>
      </c>
      <c r="P18" s="92"/>
      <c r="Q18" s="92"/>
      <c r="R18" s="92"/>
      <c r="S18" s="92"/>
      <c r="T18" s="92">
        <f t="shared" si="3"/>
        <v>35714</v>
      </c>
      <c r="U18" s="92">
        <f t="shared" si="3"/>
        <v>34950</v>
      </c>
      <c r="V18" s="92"/>
      <c r="W18" s="92"/>
      <c r="X18" s="92"/>
      <c r="Y18" s="92"/>
      <c r="Z18" s="92">
        <f t="shared" si="4"/>
        <v>35714</v>
      </c>
      <c r="AA18" s="92">
        <f t="shared" si="5"/>
        <v>34950</v>
      </c>
      <c r="AB18" s="92">
        <v>95</v>
      </c>
      <c r="AC18" s="92">
        <v>95</v>
      </c>
      <c r="AD18" s="92">
        <f t="shared" si="6"/>
        <v>33928</v>
      </c>
      <c r="AE18" s="92">
        <f t="shared" si="7"/>
        <v>33203</v>
      </c>
    </row>
    <row r="19" spans="1:31" x14ac:dyDescent="0.25">
      <c r="A19" s="97">
        <v>14</v>
      </c>
      <c r="B19" s="35" t="s">
        <v>21</v>
      </c>
      <c r="C19" s="93">
        <f t="shared" si="10"/>
        <v>191.08199999999999</v>
      </c>
      <c r="D19" s="89"/>
      <c r="E19" s="89">
        <v>102.238</v>
      </c>
      <c r="F19" s="89">
        <v>8.0990000000000002</v>
      </c>
      <c r="G19" s="89">
        <v>80.745000000000005</v>
      </c>
      <c r="H19" s="90">
        <v>1.1399999999999999</v>
      </c>
      <c r="I19" s="90">
        <v>1.05</v>
      </c>
      <c r="J19" s="90">
        <v>1</v>
      </c>
      <c r="K19" s="90">
        <v>0.5</v>
      </c>
      <c r="L19" s="91">
        <v>115.47</v>
      </c>
      <c r="M19" s="89">
        <v>113</v>
      </c>
      <c r="N19" s="92">
        <f t="shared" si="1"/>
        <v>17993</v>
      </c>
      <c r="O19" s="92">
        <f t="shared" si="2"/>
        <v>17608</v>
      </c>
      <c r="P19" s="92"/>
      <c r="Q19" s="92"/>
      <c r="R19" s="92"/>
      <c r="S19" s="92"/>
      <c r="T19" s="92">
        <f t="shared" si="3"/>
        <v>17993</v>
      </c>
      <c r="U19" s="92">
        <f t="shared" si="3"/>
        <v>17608</v>
      </c>
      <c r="V19" s="92"/>
      <c r="W19" s="92"/>
      <c r="X19" s="92"/>
      <c r="Y19" s="92"/>
      <c r="Z19" s="92">
        <f t="shared" si="4"/>
        <v>17993</v>
      </c>
      <c r="AA19" s="92">
        <f t="shared" si="5"/>
        <v>17608</v>
      </c>
      <c r="AB19" s="92">
        <v>95</v>
      </c>
      <c r="AC19" s="92">
        <v>95</v>
      </c>
      <c r="AD19" s="92">
        <f t="shared" si="6"/>
        <v>17093</v>
      </c>
      <c r="AE19" s="92">
        <f t="shared" si="7"/>
        <v>16728</v>
      </c>
    </row>
    <row r="20" spans="1:31" ht="31.5" customHeight="1" x14ac:dyDescent="0.25">
      <c r="A20" s="88">
        <v>15</v>
      </c>
      <c r="B20" s="35" t="s">
        <v>22</v>
      </c>
      <c r="C20" s="93">
        <f t="shared" si="10"/>
        <v>202.32300000000001</v>
      </c>
      <c r="D20" s="89"/>
      <c r="E20" s="89">
        <v>139.12299999999999</v>
      </c>
      <c r="F20" s="89">
        <v>17.100000000000001</v>
      </c>
      <c r="G20" s="89">
        <v>46.1</v>
      </c>
      <c r="H20" s="90">
        <v>1.1399999999999999</v>
      </c>
      <c r="I20" s="90">
        <v>1.05</v>
      </c>
      <c r="J20" s="90">
        <v>1</v>
      </c>
      <c r="K20" s="90">
        <v>0.5</v>
      </c>
      <c r="L20" s="91">
        <v>115.47</v>
      </c>
      <c r="M20" s="89">
        <v>113</v>
      </c>
      <c r="N20" s="92">
        <f t="shared" si="1"/>
        <v>21504</v>
      </c>
      <c r="O20" s="92">
        <f t="shared" si="2"/>
        <v>21044</v>
      </c>
      <c r="P20" s="92"/>
      <c r="Q20" s="92"/>
      <c r="R20" s="92">
        <f>N20*0.2</f>
        <v>4301</v>
      </c>
      <c r="S20" s="92"/>
      <c r="T20" s="92">
        <f t="shared" si="3"/>
        <v>25805</v>
      </c>
      <c r="U20" s="92">
        <f t="shared" si="3"/>
        <v>21044</v>
      </c>
      <c r="V20" s="92"/>
      <c r="W20" s="92"/>
      <c r="X20" s="92"/>
      <c r="Y20" s="92"/>
      <c r="Z20" s="92">
        <f t="shared" si="4"/>
        <v>25805</v>
      </c>
      <c r="AA20" s="92">
        <f t="shared" si="5"/>
        <v>21044</v>
      </c>
      <c r="AB20" s="92">
        <v>95</v>
      </c>
      <c r="AC20" s="92">
        <v>95</v>
      </c>
      <c r="AD20" s="92">
        <f t="shared" si="6"/>
        <v>24515</v>
      </c>
      <c r="AE20" s="92">
        <f t="shared" si="7"/>
        <v>19992</v>
      </c>
    </row>
    <row r="21" spans="1:31" ht="31.5" customHeight="1" x14ac:dyDescent="0.25">
      <c r="A21" s="88">
        <v>16</v>
      </c>
      <c r="B21" s="35" t="s">
        <v>23</v>
      </c>
      <c r="C21" s="95">
        <f t="shared" si="10"/>
        <v>195.71</v>
      </c>
      <c r="D21" s="89"/>
      <c r="E21" s="89">
        <v>82.179000000000002</v>
      </c>
      <c r="F21" s="89">
        <v>0.7</v>
      </c>
      <c r="G21" s="89">
        <v>112.831</v>
      </c>
      <c r="H21" s="90">
        <v>1.1399999999999999</v>
      </c>
      <c r="I21" s="90">
        <v>1.05</v>
      </c>
      <c r="J21" s="90">
        <v>1</v>
      </c>
      <c r="K21" s="90">
        <v>0.5</v>
      </c>
      <c r="L21" s="91">
        <v>115.47</v>
      </c>
      <c r="M21" s="89">
        <v>113</v>
      </c>
      <c r="N21" s="92">
        <f t="shared" si="1"/>
        <v>16559</v>
      </c>
      <c r="O21" s="92">
        <f t="shared" si="2"/>
        <v>16205</v>
      </c>
      <c r="P21" s="92">
        <f t="shared" ref="P21" si="14">O21*0.1</f>
        <v>1621</v>
      </c>
      <c r="Q21" s="92">
        <f>O21*0.1</f>
        <v>1621</v>
      </c>
      <c r="R21" s="92">
        <f>N21*0.2</f>
        <v>3312</v>
      </c>
      <c r="S21" s="92"/>
      <c r="T21" s="92">
        <f t="shared" si="3"/>
        <v>21492</v>
      </c>
      <c r="U21" s="92">
        <f t="shared" si="3"/>
        <v>17826</v>
      </c>
      <c r="V21" s="92"/>
      <c r="W21" s="92"/>
      <c r="X21" s="92"/>
      <c r="Y21" s="92"/>
      <c r="Z21" s="92">
        <f t="shared" si="4"/>
        <v>21492</v>
      </c>
      <c r="AA21" s="92">
        <f t="shared" si="5"/>
        <v>17826</v>
      </c>
      <c r="AB21" s="92">
        <v>95</v>
      </c>
      <c r="AC21" s="92">
        <v>95</v>
      </c>
      <c r="AD21" s="92">
        <f t="shared" si="6"/>
        <v>20417</v>
      </c>
      <c r="AE21" s="92">
        <f t="shared" si="7"/>
        <v>16935</v>
      </c>
    </row>
    <row r="22" spans="1:31" x14ac:dyDescent="0.25">
      <c r="A22" s="97">
        <v>17</v>
      </c>
      <c r="B22" s="35" t="s">
        <v>24</v>
      </c>
      <c r="C22" s="95">
        <f t="shared" si="10"/>
        <v>354.27</v>
      </c>
      <c r="D22" s="89"/>
      <c r="E22" s="89">
        <v>126.17</v>
      </c>
      <c r="F22" s="89">
        <v>66.5</v>
      </c>
      <c r="G22" s="89">
        <v>161.6</v>
      </c>
      <c r="H22" s="90">
        <v>1.1399999999999999</v>
      </c>
      <c r="I22" s="90">
        <v>1.05</v>
      </c>
      <c r="J22" s="90">
        <v>1</v>
      </c>
      <c r="K22" s="90">
        <v>0.5</v>
      </c>
      <c r="L22" s="91">
        <v>115.47</v>
      </c>
      <c r="M22" s="89">
        <v>113</v>
      </c>
      <c r="N22" s="92">
        <f t="shared" si="1"/>
        <v>32306</v>
      </c>
      <c r="O22" s="92">
        <f t="shared" si="2"/>
        <v>31615</v>
      </c>
      <c r="P22" s="92"/>
      <c r="Q22" s="92"/>
      <c r="R22" s="92"/>
      <c r="S22" s="92"/>
      <c r="T22" s="92">
        <f t="shared" si="3"/>
        <v>32306</v>
      </c>
      <c r="U22" s="92">
        <f t="shared" si="3"/>
        <v>31615</v>
      </c>
      <c r="V22" s="92"/>
      <c r="W22" s="92"/>
      <c r="X22" s="92"/>
      <c r="Y22" s="92"/>
      <c r="Z22" s="92">
        <f t="shared" si="4"/>
        <v>32306</v>
      </c>
      <c r="AA22" s="92">
        <f t="shared" si="5"/>
        <v>31615</v>
      </c>
      <c r="AB22" s="92">
        <v>95</v>
      </c>
      <c r="AC22" s="92">
        <v>95</v>
      </c>
      <c r="AD22" s="92">
        <f t="shared" si="6"/>
        <v>30691</v>
      </c>
      <c r="AE22" s="92">
        <f t="shared" si="7"/>
        <v>30034</v>
      </c>
    </row>
    <row r="23" spans="1:31" ht="31.5" customHeight="1" x14ac:dyDescent="0.25">
      <c r="A23" s="88">
        <v>18</v>
      </c>
      <c r="B23" s="35" t="s">
        <v>25</v>
      </c>
      <c r="C23" s="95">
        <f t="shared" si="10"/>
        <v>143.74600000000001</v>
      </c>
      <c r="D23" s="93">
        <v>2.96</v>
      </c>
      <c r="E23" s="93">
        <v>73.593999999999994</v>
      </c>
      <c r="F23" s="93">
        <v>8</v>
      </c>
      <c r="G23" s="93">
        <v>59.192</v>
      </c>
      <c r="H23" s="90">
        <v>1.1399999999999999</v>
      </c>
      <c r="I23" s="90">
        <v>1.05</v>
      </c>
      <c r="J23" s="90">
        <v>1</v>
      </c>
      <c r="K23" s="90">
        <v>0.5</v>
      </c>
      <c r="L23" s="91">
        <v>115.47</v>
      </c>
      <c r="M23" s="89">
        <v>113</v>
      </c>
      <c r="N23" s="92">
        <f t="shared" si="1"/>
        <v>13654</v>
      </c>
      <c r="O23" s="92">
        <f t="shared" si="2"/>
        <v>13362</v>
      </c>
      <c r="P23" s="92"/>
      <c r="Q23" s="92"/>
      <c r="R23" s="92">
        <f>N23*0.2</f>
        <v>2731</v>
      </c>
      <c r="S23" s="92"/>
      <c r="T23" s="92">
        <f t="shared" si="3"/>
        <v>16385</v>
      </c>
      <c r="U23" s="92">
        <f t="shared" si="3"/>
        <v>13362</v>
      </c>
      <c r="V23" s="92"/>
      <c r="W23" s="92"/>
      <c r="X23" s="92"/>
      <c r="Y23" s="92"/>
      <c r="Z23" s="92">
        <f t="shared" si="4"/>
        <v>16385</v>
      </c>
      <c r="AA23" s="92">
        <f t="shared" si="5"/>
        <v>13362</v>
      </c>
      <c r="AB23" s="92">
        <v>95</v>
      </c>
      <c r="AC23" s="92">
        <v>95</v>
      </c>
      <c r="AD23" s="92">
        <f t="shared" si="6"/>
        <v>15566</v>
      </c>
      <c r="AE23" s="92">
        <f t="shared" si="7"/>
        <v>12694</v>
      </c>
    </row>
    <row r="24" spans="1:31" x14ac:dyDescent="0.25">
      <c r="A24" s="88">
        <v>19</v>
      </c>
      <c r="B24" s="35" t="s">
        <v>26</v>
      </c>
      <c r="C24" s="95">
        <f t="shared" si="10"/>
        <v>403.6</v>
      </c>
      <c r="D24" s="89"/>
      <c r="E24" s="89">
        <v>82</v>
      </c>
      <c r="F24" s="89">
        <v>277</v>
      </c>
      <c r="G24" s="89">
        <v>44.6</v>
      </c>
      <c r="H24" s="90">
        <v>1.1399999999999999</v>
      </c>
      <c r="I24" s="90">
        <v>1.05</v>
      </c>
      <c r="J24" s="90">
        <v>1</v>
      </c>
      <c r="K24" s="90">
        <v>0.5</v>
      </c>
      <c r="L24" s="91">
        <v>115.47</v>
      </c>
      <c r="M24" s="89">
        <v>113</v>
      </c>
      <c r="N24" s="92">
        <f t="shared" si="1"/>
        <v>44502</v>
      </c>
      <c r="O24" s="92">
        <f t="shared" si="2"/>
        <v>43550</v>
      </c>
      <c r="P24" s="92">
        <f t="shared" ref="P24" si="15">O24*0.1</f>
        <v>4355</v>
      </c>
      <c r="Q24" s="92">
        <f>O24*0.1</f>
        <v>4355</v>
      </c>
      <c r="R24" s="92"/>
      <c r="S24" s="92"/>
      <c r="T24" s="92">
        <f t="shared" si="3"/>
        <v>48857</v>
      </c>
      <c r="U24" s="92">
        <f t="shared" si="3"/>
        <v>47905</v>
      </c>
      <c r="V24" s="92"/>
      <c r="W24" s="92"/>
      <c r="X24" s="92"/>
      <c r="Y24" s="92"/>
      <c r="Z24" s="92">
        <f t="shared" si="4"/>
        <v>48857</v>
      </c>
      <c r="AA24" s="92">
        <f t="shared" si="5"/>
        <v>47905</v>
      </c>
      <c r="AB24" s="92">
        <v>95</v>
      </c>
      <c r="AC24" s="92">
        <v>95</v>
      </c>
      <c r="AD24" s="92">
        <f t="shared" si="6"/>
        <v>46414</v>
      </c>
      <c r="AE24" s="92">
        <f t="shared" si="7"/>
        <v>45510</v>
      </c>
    </row>
    <row r="25" spans="1:31" ht="31.5" customHeight="1" x14ac:dyDescent="0.25">
      <c r="A25" s="88">
        <v>20</v>
      </c>
      <c r="B25" s="35" t="s">
        <v>27</v>
      </c>
      <c r="C25" s="95">
        <f t="shared" si="10"/>
        <v>166.73099999999999</v>
      </c>
      <c r="D25" s="89"/>
      <c r="E25" s="89">
        <v>35.598999999999997</v>
      </c>
      <c r="F25" s="89">
        <v>72.632000000000005</v>
      </c>
      <c r="G25" s="89">
        <v>58.5</v>
      </c>
      <c r="H25" s="90">
        <v>1.1399999999999999</v>
      </c>
      <c r="I25" s="90">
        <v>1.05</v>
      </c>
      <c r="J25" s="90">
        <v>1</v>
      </c>
      <c r="K25" s="90">
        <v>0.5</v>
      </c>
      <c r="L25" s="91">
        <v>115.47</v>
      </c>
      <c r="M25" s="89">
        <v>113</v>
      </c>
      <c r="N25" s="92">
        <f t="shared" si="1"/>
        <v>16080</v>
      </c>
      <c r="O25" s="92">
        <f t="shared" si="2"/>
        <v>15736</v>
      </c>
      <c r="P25" s="92"/>
      <c r="Q25" s="92"/>
      <c r="R25" s="92">
        <f>N25*0.2</f>
        <v>3216</v>
      </c>
      <c r="S25" s="92"/>
      <c r="T25" s="92">
        <f t="shared" si="3"/>
        <v>19296</v>
      </c>
      <c r="U25" s="92">
        <f t="shared" si="3"/>
        <v>15736</v>
      </c>
      <c r="V25" s="92"/>
      <c r="W25" s="92"/>
      <c r="X25" s="92"/>
      <c r="Y25" s="92"/>
      <c r="Z25" s="92">
        <f t="shared" si="4"/>
        <v>19296</v>
      </c>
      <c r="AA25" s="92">
        <f t="shared" si="5"/>
        <v>15736</v>
      </c>
      <c r="AB25" s="92">
        <v>95</v>
      </c>
      <c r="AC25" s="92">
        <v>95</v>
      </c>
      <c r="AD25" s="92">
        <f t="shared" si="6"/>
        <v>18331</v>
      </c>
      <c r="AE25" s="92">
        <f t="shared" si="7"/>
        <v>14949</v>
      </c>
    </row>
    <row r="26" spans="1:31" x14ac:dyDescent="0.25">
      <c r="A26" s="88">
        <v>21</v>
      </c>
      <c r="B26" s="35" t="s">
        <v>28</v>
      </c>
      <c r="C26" s="95">
        <f t="shared" si="10"/>
        <v>318.60000000000002</v>
      </c>
      <c r="D26" s="89"/>
      <c r="E26" s="89">
        <v>197</v>
      </c>
      <c r="F26" s="89">
        <v>22.4</v>
      </c>
      <c r="G26" s="89">
        <v>99.2</v>
      </c>
      <c r="H26" s="90">
        <v>1.1399999999999999</v>
      </c>
      <c r="I26" s="90">
        <v>1.05</v>
      </c>
      <c r="J26" s="90">
        <v>1</v>
      </c>
      <c r="K26" s="90">
        <v>0.5</v>
      </c>
      <c r="L26" s="91">
        <v>115.47</v>
      </c>
      <c r="M26" s="89">
        <v>113</v>
      </c>
      <c r="N26" s="92">
        <f t="shared" si="1"/>
        <v>32199</v>
      </c>
      <c r="O26" s="92">
        <f t="shared" si="2"/>
        <v>31510</v>
      </c>
      <c r="P26" s="92"/>
      <c r="Q26" s="92"/>
      <c r="R26" s="92"/>
      <c r="S26" s="92"/>
      <c r="T26" s="92">
        <f t="shared" si="3"/>
        <v>32199</v>
      </c>
      <c r="U26" s="92">
        <f t="shared" si="3"/>
        <v>31510</v>
      </c>
      <c r="V26" s="92"/>
      <c r="W26" s="92"/>
      <c r="X26" s="92"/>
      <c r="Y26" s="92"/>
      <c r="Z26" s="92">
        <f t="shared" si="4"/>
        <v>32199</v>
      </c>
      <c r="AA26" s="92">
        <f t="shared" si="5"/>
        <v>31510</v>
      </c>
      <c r="AB26" s="92">
        <v>95</v>
      </c>
      <c r="AC26" s="92">
        <v>95</v>
      </c>
      <c r="AD26" s="92">
        <f t="shared" si="6"/>
        <v>30589</v>
      </c>
      <c r="AE26" s="92">
        <f t="shared" si="7"/>
        <v>29935</v>
      </c>
    </row>
    <row r="27" spans="1:31" x14ac:dyDescent="0.25">
      <c r="A27" s="97">
        <v>22</v>
      </c>
      <c r="B27" s="35" t="s">
        <v>29</v>
      </c>
      <c r="C27" s="95">
        <f t="shared" si="10"/>
        <v>212.34100000000001</v>
      </c>
      <c r="D27" s="89"/>
      <c r="E27" s="89">
        <v>65.162999999999997</v>
      </c>
      <c r="F27" s="89">
        <v>70.677999999999997</v>
      </c>
      <c r="G27" s="89">
        <v>76.5</v>
      </c>
      <c r="H27" s="90">
        <v>1.1399999999999999</v>
      </c>
      <c r="I27" s="90">
        <v>1.05</v>
      </c>
      <c r="J27" s="90">
        <v>1</v>
      </c>
      <c r="K27" s="90">
        <v>0.5</v>
      </c>
      <c r="L27" s="91">
        <v>115.47</v>
      </c>
      <c r="M27" s="89">
        <v>113</v>
      </c>
      <c r="N27" s="92">
        <f t="shared" si="1"/>
        <v>20479</v>
      </c>
      <c r="O27" s="92">
        <f t="shared" si="2"/>
        <v>20040</v>
      </c>
      <c r="P27" s="92"/>
      <c r="Q27" s="92"/>
      <c r="R27" s="92"/>
      <c r="S27" s="92"/>
      <c r="T27" s="92">
        <f t="shared" si="3"/>
        <v>20479</v>
      </c>
      <c r="U27" s="92">
        <f t="shared" si="3"/>
        <v>20040</v>
      </c>
      <c r="V27" s="92"/>
      <c r="W27" s="92"/>
      <c r="X27" s="92"/>
      <c r="Y27" s="92"/>
      <c r="Z27" s="92">
        <f t="shared" si="4"/>
        <v>20479</v>
      </c>
      <c r="AA27" s="92">
        <f t="shared" si="5"/>
        <v>20040</v>
      </c>
      <c r="AB27" s="92">
        <v>95</v>
      </c>
      <c r="AC27" s="92">
        <v>95</v>
      </c>
      <c r="AD27" s="92">
        <f t="shared" si="6"/>
        <v>19455</v>
      </c>
      <c r="AE27" s="92">
        <f t="shared" si="7"/>
        <v>19038</v>
      </c>
    </row>
    <row r="28" spans="1:31" ht="31.5" customHeight="1" x14ac:dyDescent="0.25">
      <c r="A28" s="88">
        <v>23</v>
      </c>
      <c r="B28" s="35" t="s">
        <v>30</v>
      </c>
      <c r="C28" s="95">
        <f t="shared" si="10"/>
        <v>276.52300000000002</v>
      </c>
      <c r="D28" s="89"/>
      <c r="E28" s="89">
        <v>87.923000000000002</v>
      </c>
      <c r="F28" s="89">
        <v>96.8</v>
      </c>
      <c r="G28" s="89">
        <v>91.8</v>
      </c>
      <c r="H28" s="90">
        <v>1.1399999999999999</v>
      </c>
      <c r="I28" s="90">
        <v>1.05</v>
      </c>
      <c r="J28" s="90">
        <v>1</v>
      </c>
      <c r="K28" s="90">
        <v>0.5</v>
      </c>
      <c r="L28" s="91">
        <v>115.47</v>
      </c>
      <c r="M28" s="89">
        <v>113</v>
      </c>
      <c r="N28" s="92">
        <f t="shared" si="1"/>
        <v>27138</v>
      </c>
      <c r="O28" s="92">
        <f t="shared" si="2"/>
        <v>26557</v>
      </c>
      <c r="P28" s="92"/>
      <c r="Q28" s="92"/>
      <c r="R28" s="92">
        <f>N28*0.2</f>
        <v>5428</v>
      </c>
      <c r="S28" s="92"/>
      <c r="T28" s="92">
        <f t="shared" si="3"/>
        <v>32566</v>
      </c>
      <c r="U28" s="92">
        <f t="shared" si="3"/>
        <v>26557</v>
      </c>
      <c r="V28" s="92"/>
      <c r="W28" s="92"/>
      <c r="X28" s="92"/>
      <c r="Y28" s="92"/>
      <c r="Z28" s="92">
        <f t="shared" si="4"/>
        <v>32566</v>
      </c>
      <c r="AA28" s="92">
        <f t="shared" si="5"/>
        <v>26557</v>
      </c>
      <c r="AB28" s="92">
        <v>95</v>
      </c>
      <c r="AC28" s="92">
        <v>95</v>
      </c>
      <c r="AD28" s="92">
        <f t="shared" si="6"/>
        <v>30938</v>
      </c>
      <c r="AE28" s="92">
        <f t="shared" si="7"/>
        <v>25229</v>
      </c>
    </row>
    <row r="29" spans="1:31" x14ac:dyDescent="0.25">
      <c r="A29" s="88">
        <v>24</v>
      </c>
      <c r="B29" s="35" t="s">
        <v>31</v>
      </c>
      <c r="C29" s="93">
        <f t="shared" si="10"/>
        <v>383.81</v>
      </c>
      <c r="D29" s="89"/>
      <c r="E29" s="89">
        <v>177.15</v>
      </c>
      <c r="F29" s="89">
        <v>29.66</v>
      </c>
      <c r="G29" s="89">
        <v>177</v>
      </c>
      <c r="H29" s="90">
        <v>1.1399999999999999</v>
      </c>
      <c r="I29" s="90">
        <v>1.05</v>
      </c>
      <c r="J29" s="90">
        <v>1</v>
      </c>
      <c r="K29" s="90">
        <v>0.5</v>
      </c>
      <c r="L29" s="91">
        <v>115.47</v>
      </c>
      <c r="M29" s="89">
        <v>113</v>
      </c>
      <c r="N29" s="92">
        <f t="shared" si="1"/>
        <v>35122</v>
      </c>
      <c r="O29" s="92">
        <f t="shared" si="2"/>
        <v>34371</v>
      </c>
      <c r="P29" s="92"/>
      <c r="Q29" s="92"/>
      <c r="R29" s="92"/>
      <c r="S29" s="92"/>
      <c r="T29" s="92">
        <f t="shared" si="3"/>
        <v>35122</v>
      </c>
      <c r="U29" s="92">
        <f t="shared" si="3"/>
        <v>34371</v>
      </c>
      <c r="V29" s="92"/>
      <c r="W29" s="92"/>
      <c r="X29" s="92"/>
      <c r="Y29" s="92"/>
      <c r="Z29" s="92">
        <f t="shared" si="4"/>
        <v>35122</v>
      </c>
      <c r="AA29" s="92">
        <f t="shared" si="5"/>
        <v>34371</v>
      </c>
      <c r="AB29" s="92">
        <v>95</v>
      </c>
      <c r="AC29" s="92">
        <v>95</v>
      </c>
      <c r="AD29" s="92">
        <f t="shared" si="6"/>
        <v>33366</v>
      </c>
      <c r="AE29" s="92">
        <f t="shared" si="7"/>
        <v>32652</v>
      </c>
    </row>
    <row r="30" spans="1:31" ht="31.5" x14ac:dyDescent="0.25">
      <c r="A30" s="88">
        <v>25</v>
      </c>
      <c r="B30" s="35" t="s">
        <v>32</v>
      </c>
      <c r="C30" s="93">
        <f t="shared" si="10"/>
        <v>209.1</v>
      </c>
      <c r="D30" s="89"/>
      <c r="E30" s="89">
        <v>143.5</v>
      </c>
      <c r="F30" s="89">
        <v>7.2</v>
      </c>
      <c r="G30" s="89">
        <v>58.4</v>
      </c>
      <c r="H30" s="90">
        <v>1.1399999999999999</v>
      </c>
      <c r="I30" s="90">
        <v>1.05</v>
      </c>
      <c r="J30" s="90">
        <v>1</v>
      </c>
      <c r="K30" s="90">
        <v>0.5</v>
      </c>
      <c r="L30" s="91">
        <v>115.47</v>
      </c>
      <c r="M30" s="89">
        <v>113</v>
      </c>
      <c r="N30" s="92">
        <f t="shared" si="1"/>
        <v>21602</v>
      </c>
      <c r="O30" s="92">
        <f t="shared" si="2"/>
        <v>21139</v>
      </c>
      <c r="P30" s="92"/>
      <c r="Q30" s="92"/>
      <c r="R30" s="92"/>
      <c r="S30" s="92"/>
      <c r="T30" s="92">
        <f t="shared" si="3"/>
        <v>21602</v>
      </c>
      <c r="U30" s="92">
        <f t="shared" si="3"/>
        <v>21139</v>
      </c>
      <c r="V30" s="92"/>
      <c r="W30" s="92"/>
      <c r="X30" s="92"/>
      <c r="Y30" s="92"/>
      <c r="Z30" s="92">
        <f t="shared" si="4"/>
        <v>21602</v>
      </c>
      <c r="AA30" s="92">
        <f t="shared" si="5"/>
        <v>21139</v>
      </c>
      <c r="AB30" s="92">
        <v>95</v>
      </c>
      <c r="AC30" s="92">
        <v>95</v>
      </c>
      <c r="AD30" s="92">
        <f t="shared" si="6"/>
        <v>20522</v>
      </c>
      <c r="AE30" s="92">
        <f t="shared" si="7"/>
        <v>20082</v>
      </c>
    </row>
    <row r="31" spans="1:31" ht="31.5" customHeight="1" x14ac:dyDescent="0.25">
      <c r="A31" s="88">
        <v>26</v>
      </c>
      <c r="B31" s="35" t="s">
        <v>33</v>
      </c>
      <c r="C31" s="95">
        <f t="shared" si="10"/>
        <v>289.78399999999999</v>
      </c>
      <c r="D31" s="89"/>
      <c r="E31" s="89">
        <v>110.86799999999999</v>
      </c>
      <c r="F31" s="89">
        <v>8.4169999999999998</v>
      </c>
      <c r="G31" s="89">
        <v>170.499</v>
      </c>
      <c r="H31" s="90">
        <v>1.1399999999999999</v>
      </c>
      <c r="I31" s="90">
        <v>1.05</v>
      </c>
      <c r="J31" s="90">
        <v>1</v>
      </c>
      <c r="K31" s="90">
        <v>0.5</v>
      </c>
      <c r="L31" s="91">
        <v>115.47</v>
      </c>
      <c r="M31" s="89">
        <v>113</v>
      </c>
      <c r="N31" s="92">
        <f t="shared" si="1"/>
        <v>24258</v>
      </c>
      <c r="O31" s="92">
        <f t="shared" si="2"/>
        <v>23739</v>
      </c>
      <c r="P31" s="92"/>
      <c r="Q31" s="92"/>
      <c r="R31" s="92">
        <f>N31*0.2</f>
        <v>4852</v>
      </c>
      <c r="S31" s="92"/>
      <c r="T31" s="92">
        <f t="shared" si="3"/>
        <v>29110</v>
      </c>
      <c r="U31" s="92">
        <f t="shared" si="3"/>
        <v>23739</v>
      </c>
      <c r="V31" s="92"/>
      <c r="W31" s="92"/>
      <c r="X31" s="92"/>
      <c r="Y31" s="92"/>
      <c r="Z31" s="92">
        <f t="shared" si="4"/>
        <v>29110</v>
      </c>
      <c r="AA31" s="92">
        <f t="shared" si="5"/>
        <v>23739</v>
      </c>
      <c r="AB31" s="92">
        <v>95</v>
      </c>
      <c r="AC31" s="92">
        <v>95</v>
      </c>
      <c r="AD31" s="92">
        <f t="shared" si="6"/>
        <v>27655</v>
      </c>
      <c r="AE31" s="92">
        <f t="shared" si="7"/>
        <v>22552</v>
      </c>
    </row>
    <row r="32" spans="1:31" ht="31.5" customHeight="1" x14ac:dyDescent="0.25">
      <c r="A32" s="88">
        <v>27</v>
      </c>
      <c r="B32" s="35" t="s">
        <v>34</v>
      </c>
      <c r="C32" s="93">
        <f t="shared" si="10"/>
        <v>309.09399999999999</v>
      </c>
      <c r="D32" s="89"/>
      <c r="E32" s="89">
        <v>183.994</v>
      </c>
      <c r="F32" s="89">
        <v>73.099999999999994</v>
      </c>
      <c r="G32" s="89">
        <v>52</v>
      </c>
      <c r="H32" s="90">
        <v>1.1399999999999999</v>
      </c>
      <c r="I32" s="90">
        <v>1.05</v>
      </c>
      <c r="J32" s="90">
        <v>1</v>
      </c>
      <c r="K32" s="90">
        <v>0.5</v>
      </c>
      <c r="L32" s="91">
        <v>115.47</v>
      </c>
      <c r="M32" s="89">
        <v>113</v>
      </c>
      <c r="N32" s="92">
        <f t="shared" si="1"/>
        <v>33751</v>
      </c>
      <c r="O32" s="92">
        <f t="shared" si="2"/>
        <v>33029</v>
      </c>
      <c r="P32" s="92"/>
      <c r="Q32" s="92"/>
      <c r="R32" s="92"/>
      <c r="S32" s="92"/>
      <c r="T32" s="92">
        <f t="shared" si="3"/>
        <v>33751</v>
      </c>
      <c r="U32" s="92">
        <f t="shared" si="3"/>
        <v>33029</v>
      </c>
      <c r="V32" s="92"/>
      <c r="W32" s="92"/>
      <c r="X32" s="92"/>
      <c r="Y32" s="92"/>
      <c r="Z32" s="92">
        <f t="shared" si="4"/>
        <v>33751</v>
      </c>
      <c r="AA32" s="92">
        <f t="shared" si="5"/>
        <v>33029</v>
      </c>
      <c r="AB32" s="92">
        <v>95</v>
      </c>
      <c r="AC32" s="92">
        <v>95</v>
      </c>
      <c r="AD32" s="92">
        <f t="shared" si="6"/>
        <v>32063</v>
      </c>
      <c r="AE32" s="92">
        <f t="shared" si="7"/>
        <v>31378</v>
      </c>
    </row>
    <row r="33" spans="1:31" ht="31.5" customHeight="1" x14ac:dyDescent="0.25">
      <c r="A33" s="88">
        <v>28</v>
      </c>
      <c r="B33" s="35" t="s">
        <v>35</v>
      </c>
      <c r="C33" s="93">
        <f t="shared" si="10"/>
        <v>367.9</v>
      </c>
      <c r="D33" s="89"/>
      <c r="E33" s="89">
        <v>107.3</v>
      </c>
      <c r="F33" s="89">
        <v>19.5</v>
      </c>
      <c r="G33" s="89">
        <v>241.1</v>
      </c>
      <c r="H33" s="90">
        <v>1.1399999999999999</v>
      </c>
      <c r="I33" s="90">
        <v>1.05</v>
      </c>
      <c r="J33" s="90">
        <v>1</v>
      </c>
      <c r="K33" s="90">
        <v>0.5</v>
      </c>
      <c r="L33" s="91">
        <v>115.47</v>
      </c>
      <c r="M33" s="89">
        <v>113</v>
      </c>
      <c r="N33" s="92">
        <f t="shared" si="1"/>
        <v>29181</v>
      </c>
      <c r="O33" s="92">
        <f t="shared" si="2"/>
        <v>28557</v>
      </c>
      <c r="P33" s="92"/>
      <c r="Q33" s="92"/>
      <c r="R33" s="92"/>
      <c r="S33" s="92"/>
      <c r="T33" s="92">
        <f t="shared" si="3"/>
        <v>29181</v>
      </c>
      <c r="U33" s="92">
        <f t="shared" si="3"/>
        <v>28557</v>
      </c>
      <c r="V33" s="92"/>
      <c r="W33" s="92"/>
      <c r="X33" s="92"/>
      <c r="Y33" s="92"/>
      <c r="Z33" s="92">
        <f t="shared" si="4"/>
        <v>29181</v>
      </c>
      <c r="AA33" s="92">
        <f t="shared" si="5"/>
        <v>28557</v>
      </c>
      <c r="AB33" s="92">
        <v>95</v>
      </c>
      <c r="AC33" s="92">
        <v>95</v>
      </c>
      <c r="AD33" s="92">
        <f t="shared" si="6"/>
        <v>27722</v>
      </c>
      <c r="AE33" s="92">
        <f t="shared" si="7"/>
        <v>27129</v>
      </c>
    </row>
    <row r="34" spans="1:31" ht="31.5" customHeight="1" x14ac:dyDescent="0.25">
      <c r="A34" s="88">
        <v>29</v>
      </c>
      <c r="B34" s="35" t="s">
        <v>36</v>
      </c>
      <c r="C34" s="93">
        <f t="shared" si="10"/>
        <v>249.27500000000001</v>
      </c>
      <c r="D34" s="89"/>
      <c r="E34" s="89">
        <v>122.77</v>
      </c>
      <c r="F34" s="89">
        <v>37.347999999999999</v>
      </c>
      <c r="G34" s="89">
        <v>89.156999999999996</v>
      </c>
      <c r="H34" s="90">
        <v>1.1399999999999999</v>
      </c>
      <c r="I34" s="90">
        <v>1.05</v>
      </c>
      <c r="J34" s="90">
        <v>1</v>
      </c>
      <c r="K34" s="90">
        <v>0.5</v>
      </c>
      <c r="L34" s="91">
        <v>115.47</v>
      </c>
      <c r="M34" s="89">
        <v>113</v>
      </c>
      <c r="N34" s="92">
        <f t="shared" si="1"/>
        <v>24345</v>
      </c>
      <c r="O34" s="92">
        <f t="shared" si="2"/>
        <v>23824</v>
      </c>
      <c r="P34" s="92"/>
      <c r="Q34" s="92"/>
      <c r="R34" s="92"/>
      <c r="S34" s="92"/>
      <c r="T34" s="92">
        <f t="shared" si="3"/>
        <v>24345</v>
      </c>
      <c r="U34" s="92">
        <f t="shared" si="3"/>
        <v>23824</v>
      </c>
      <c r="V34" s="92"/>
      <c r="W34" s="92"/>
      <c r="X34" s="92"/>
      <c r="Y34" s="92"/>
      <c r="Z34" s="92">
        <f t="shared" si="4"/>
        <v>24345</v>
      </c>
      <c r="AA34" s="92">
        <f t="shared" si="5"/>
        <v>23824</v>
      </c>
      <c r="AB34" s="92">
        <v>95</v>
      </c>
      <c r="AC34" s="92">
        <v>95</v>
      </c>
      <c r="AD34" s="92">
        <f t="shared" si="6"/>
        <v>23128</v>
      </c>
      <c r="AE34" s="92">
        <f t="shared" si="7"/>
        <v>22633</v>
      </c>
    </row>
    <row r="35" spans="1:31" x14ac:dyDescent="0.25">
      <c r="A35" s="88">
        <v>30</v>
      </c>
      <c r="B35" s="35" t="s">
        <v>37</v>
      </c>
      <c r="C35" s="93">
        <f t="shared" si="10"/>
        <v>409.7</v>
      </c>
      <c r="D35" s="89"/>
      <c r="E35" s="89">
        <v>226.3</v>
      </c>
      <c r="F35" s="89">
        <v>67.400000000000006</v>
      </c>
      <c r="G35" s="89">
        <v>116</v>
      </c>
      <c r="H35" s="90">
        <v>1.1399999999999999</v>
      </c>
      <c r="I35" s="90">
        <v>1.05</v>
      </c>
      <c r="J35" s="90">
        <v>1</v>
      </c>
      <c r="K35" s="90">
        <v>0.5</v>
      </c>
      <c r="L35" s="91">
        <v>115.47</v>
      </c>
      <c r="M35" s="89">
        <v>113</v>
      </c>
      <c r="N35" s="92">
        <f t="shared" si="1"/>
        <v>41917</v>
      </c>
      <c r="O35" s="92">
        <f t="shared" si="2"/>
        <v>41021</v>
      </c>
      <c r="P35" s="92"/>
      <c r="Q35" s="92"/>
      <c r="R35" s="92"/>
      <c r="S35" s="92"/>
      <c r="T35" s="92">
        <f t="shared" si="3"/>
        <v>41917</v>
      </c>
      <c r="U35" s="92">
        <f t="shared" si="3"/>
        <v>41021</v>
      </c>
      <c r="V35" s="92"/>
      <c r="W35" s="92"/>
      <c r="X35" s="92"/>
      <c r="Y35" s="92"/>
      <c r="Z35" s="92">
        <f t="shared" si="4"/>
        <v>41917</v>
      </c>
      <c r="AA35" s="92">
        <f t="shared" si="5"/>
        <v>41021</v>
      </c>
      <c r="AB35" s="92">
        <v>95</v>
      </c>
      <c r="AC35" s="92">
        <v>95</v>
      </c>
      <c r="AD35" s="92">
        <f t="shared" si="6"/>
        <v>39821</v>
      </c>
      <c r="AE35" s="92">
        <f t="shared" si="7"/>
        <v>38970</v>
      </c>
    </row>
    <row r="36" spans="1:31" ht="31.5" x14ac:dyDescent="0.25">
      <c r="A36" s="88">
        <v>31</v>
      </c>
      <c r="B36" s="35" t="s">
        <v>38</v>
      </c>
      <c r="C36" s="93">
        <f t="shared" si="10"/>
        <v>371.30099999999999</v>
      </c>
      <c r="D36" s="89">
        <v>10.3</v>
      </c>
      <c r="E36" s="89">
        <v>181.14599999999999</v>
      </c>
      <c r="F36" s="89">
        <v>27.5</v>
      </c>
      <c r="G36" s="89">
        <v>152.35499999999999</v>
      </c>
      <c r="H36" s="90">
        <v>1.1399999999999999</v>
      </c>
      <c r="I36" s="90">
        <v>1.05</v>
      </c>
      <c r="J36" s="90">
        <v>1</v>
      </c>
      <c r="K36" s="90">
        <v>0.5</v>
      </c>
      <c r="L36" s="91">
        <v>115.47</v>
      </c>
      <c r="M36" s="89">
        <v>113</v>
      </c>
      <c r="N36" s="92">
        <f t="shared" si="1"/>
        <v>35290</v>
      </c>
      <c r="O36" s="92">
        <f t="shared" si="2"/>
        <v>34535</v>
      </c>
      <c r="P36" s="92">
        <f t="shared" ref="P36" si="16">O36*0.1</f>
        <v>3454</v>
      </c>
      <c r="Q36" s="92">
        <f>O36*0.1</f>
        <v>3454</v>
      </c>
      <c r="R36" s="92"/>
      <c r="S36" s="92"/>
      <c r="T36" s="92">
        <f t="shared" si="3"/>
        <v>38744</v>
      </c>
      <c r="U36" s="92">
        <f t="shared" si="3"/>
        <v>37989</v>
      </c>
      <c r="V36" s="92"/>
      <c r="W36" s="92"/>
      <c r="X36" s="92"/>
      <c r="Y36" s="92"/>
      <c r="Z36" s="92">
        <f t="shared" si="4"/>
        <v>38744</v>
      </c>
      <c r="AA36" s="92">
        <f t="shared" si="5"/>
        <v>37989</v>
      </c>
      <c r="AB36" s="92">
        <v>95</v>
      </c>
      <c r="AC36" s="92">
        <v>95</v>
      </c>
      <c r="AD36" s="92">
        <f t="shared" si="6"/>
        <v>36807</v>
      </c>
      <c r="AE36" s="92">
        <f t="shared" si="7"/>
        <v>36090</v>
      </c>
    </row>
    <row r="37" spans="1:31" x14ac:dyDescent="0.25">
      <c r="A37" s="88">
        <v>32</v>
      </c>
      <c r="B37" s="35" t="s">
        <v>39</v>
      </c>
      <c r="C37" s="93">
        <f t="shared" si="10"/>
        <v>168.8</v>
      </c>
      <c r="D37" s="89"/>
      <c r="E37" s="89">
        <v>126.1</v>
      </c>
      <c r="F37" s="89">
        <v>5.86</v>
      </c>
      <c r="G37" s="89">
        <v>36.840000000000003</v>
      </c>
      <c r="H37" s="90">
        <v>1.1399999999999999</v>
      </c>
      <c r="I37" s="90">
        <v>1.05</v>
      </c>
      <c r="J37" s="90">
        <v>1</v>
      </c>
      <c r="K37" s="90">
        <v>0.5</v>
      </c>
      <c r="L37" s="91">
        <v>115.47</v>
      </c>
      <c r="M37" s="89">
        <v>113</v>
      </c>
      <c r="N37" s="92">
        <f t="shared" si="1"/>
        <v>18092</v>
      </c>
      <c r="O37" s="92">
        <f t="shared" si="2"/>
        <v>17705</v>
      </c>
      <c r="P37" s="92"/>
      <c r="Q37" s="92"/>
      <c r="R37" s="92"/>
      <c r="S37" s="92"/>
      <c r="T37" s="92">
        <f t="shared" si="3"/>
        <v>18092</v>
      </c>
      <c r="U37" s="92">
        <f t="shared" si="3"/>
        <v>17705</v>
      </c>
      <c r="V37" s="92"/>
      <c r="W37" s="92"/>
      <c r="X37" s="92"/>
      <c r="Y37" s="92"/>
      <c r="Z37" s="92">
        <f t="shared" si="4"/>
        <v>18092</v>
      </c>
      <c r="AA37" s="92">
        <f t="shared" si="5"/>
        <v>17705</v>
      </c>
      <c r="AB37" s="92">
        <v>95</v>
      </c>
      <c r="AC37" s="92">
        <v>95</v>
      </c>
      <c r="AD37" s="92">
        <f t="shared" si="6"/>
        <v>17187</v>
      </c>
      <c r="AE37" s="92">
        <f t="shared" si="7"/>
        <v>16820</v>
      </c>
    </row>
    <row r="38" spans="1:31" x14ac:dyDescent="0.25">
      <c r="A38" s="88">
        <v>33</v>
      </c>
      <c r="B38" s="35" t="s">
        <v>40</v>
      </c>
      <c r="C38" s="93">
        <f t="shared" si="10"/>
        <v>182.5</v>
      </c>
      <c r="D38" s="89"/>
      <c r="E38" s="89">
        <v>130</v>
      </c>
      <c r="F38" s="89">
        <v>0</v>
      </c>
      <c r="G38" s="89">
        <v>52.5</v>
      </c>
      <c r="H38" s="90">
        <v>1.1399999999999999</v>
      </c>
      <c r="I38" s="90">
        <v>1.05</v>
      </c>
      <c r="J38" s="90">
        <v>1</v>
      </c>
      <c r="K38" s="90">
        <v>0.5</v>
      </c>
      <c r="L38" s="91">
        <v>115.47</v>
      </c>
      <c r="M38" s="89">
        <v>113</v>
      </c>
      <c r="N38" s="92">
        <f t="shared" si="1"/>
        <v>18793</v>
      </c>
      <c r="O38" s="92">
        <f t="shared" si="2"/>
        <v>18391</v>
      </c>
      <c r="P38" s="92"/>
      <c r="Q38" s="92"/>
      <c r="R38" s="92"/>
      <c r="S38" s="92"/>
      <c r="T38" s="92">
        <f t="shared" si="3"/>
        <v>18793</v>
      </c>
      <c r="U38" s="92">
        <f t="shared" si="3"/>
        <v>18391</v>
      </c>
      <c r="V38" s="92"/>
      <c r="W38" s="92"/>
      <c r="X38" s="92"/>
      <c r="Y38" s="92"/>
      <c r="Z38" s="92">
        <f t="shared" si="4"/>
        <v>18793</v>
      </c>
      <c r="AA38" s="92">
        <f t="shared" si="5"/>
        <v>18391</v>
      </c>
      <c r="AB38" s="92">
        <v>95</v>
      </c>
      <c r="AC38" s="92">
        <v>95</v>
      </c>
      <c r="AD38" s="92">
        <f t="shared" si="6"/>
        <v>17853</v>
      </c>
      <c r="AE38" s="92">
        <f t="shared" si="7"/>
        <v>17471</v>
      </c>
    </row>
    <row r="39" spans="1:31" ht="31.5" customHeight="1" x14ac:dyDescent="0.25">
      <c r="A39" s="88">
        <v>34</v>
      </c>
      <c r="B39" s="35" t="s">
        <v>41</v>
      </c>
      <c r="C39" s="93">
        <f t="shared" si="10"/>
        <v>206.024</v>
      </c>
      <c r="D39" s="89"/>
      <c r="E39" s="89">
        <v>113.214</v>
      </c>
      <c r="F39" s="89">
        <v>45.5</v>
      </c>
      <c r="G39" s="93">
        <v>47.31</v>
      </c>
      <c r="H39" s="90">
        <v>1.1399999999999999</v>
      </c>
      <c r="I39" s="90">
        <v>1.05</v>
      </c>
      <c r="J39" s="90">
        <v>1</v>
      </c>
      <c r="K39" s="90">
        <v>0.5</v>
      </c>
      <c r="L39" s="91">
        <v>115.47</v>
      </c>
      <c r="M39" s="89">
        <v>113</v>
      </c>
      <c r="N39" s="92">
        <f t="shared" si="1"/>
        <v>21712</v>
      </c>
      <c r="O39" s="92">
        <f t="shared" si="2"/>
        <v>21247</v>
      </c>
      <c r="P39" s="92"/>
      <c r="Q39" s="92"/>
      <c r="R39" s="92">
        <f>N39*0.2</f>
        <v>4342</v>
      </c>
      <c r="S39" s="92"/>
      <c r="T39" s="92">
        <f t="shared" si="3"/>
        <v>26054</v>
      </c>
      <c r="U39" s="92">
        <f t="shared" si="3"/>
        <v>21247</v>
      </c>
      <c r="V39" s="92"/>
      <c r="W39" s="92"/>
      <c r="X39" s="92"/>
      <c r="Y39" s="92"/>
      <c r="Z39" s="92">
        <f t="shared" si="4"/>
        <v>26054</v>
      </c>
      <c r="AA39" s="92">
        <f t="shared" si="5"/>
        <v>21247</v>
      </c>
      <c r="AB39" s="92">
        <v>95</v>
      </c>
      <c r="AC39" s="92">
        <v>95</v>
      </c>
      <c r="AD39" s="92">
        <f t="shared" si="6"/>
        <v>24751</v>
      </c>
      <c r="AE39" s="92">
        <f t="shared" si="7"/>
        <v>20185</v>
      </c>
    </row>
    <row r="40" spans="1:31" ht="31.5" customHeight="1" x14ac:dyDescent="0.25">
      <c r="A40" s="88">
        <v>35</v>
      </c>
      <c r="B40" s="35" t="s">
        <v>42</v>
      </c>
      <c r="C40" s="93">
        <f t="shared" si="10"/>
        <v>496.57400000000001</v>
      </c>
      <c r="D40" s="89"/>
      <c r="E40" s="89">
        <v>181.124</v>
      </c>
      <c r="F40" s="89">
        <v>12.2</v>
      </c>
      <c r="G40" s="89">
        <v>303.25</v>
      </c>
      <c r="H40" s="90">
        <v>1.1399999999999999</v>
      </c>
      <c r="I40" s="90">
        <v>1.05</v>
      </c>
      <c r="J40" s="90">
        <v>1</v>
      </c>
      <c r="K40" s="90">
        <v>0.5</v>
      </c>
      <c r="L40" s="91">
        <v>115.47</v>
      </c>
      <c r="M40" s="89">
        <v>113</v>
      </c>
      <c r="N40" s="92">
        <f t="shared" si="1"/>
        <v>40877</v>
      </c>
      <c r="O40" s="92">
        <f t="shared" si="2"/>
        <v>40003</v>
      </c>
      <c r="P40" s="92"/>
      <c r="Q40" s="92"/>
      <c r="R40" s="92"/>
      <c r="S40" s="92"/>
      <c r="T40" s="92">
        <f t="shared" si="3"/>
        <v>40877</v>
      </c>
      <c r="U40" s="92">
        <f t="shared" si="3"/>
        <v>40003</v>
      </c>
      <c r="V40" s="92"/>
      <c r="W40" s="92"/>
      <c r="X40" s="92"/>
      <c r="Y40" s="92"/>
      <c r="Z40" s="92">
        <f t="shared" si="4"/>
        <v>40877</v>
      </c>
      <c r="AA40" s="92">
        <f t="shared" si="5"/>
        <v>40003</v>
      </c>
      <c r="AB40" s="92">
        <v>95</v>
      </c>
      <c r="AC40" s="92">
        <v>95</v>
      </c>
      <c r="AD40" s="92">
        <f t="shared" si="6"/>
        <v>38833</v>
      </c>
      <c r="AE40" s="92">
        <f t="shared" si="7"/>
        <v>38003</v>
      </c>
    </row>
    <row r="41" spans="1:31" ht="31.5" customHeight="1" x14ac:dyDescent="0.25">
      <c r="A41" s="88">
        <v>36</v>
      </c>
      <c r="B41" s="35" t="s">
        <v>43</v>
      </c>
      <c r="C41" s="93">
        <f t="shared" si="10"/>
        <v>167.09</v>
      </c>
      <c r="D41" s="89"/>
      <c r="E41" s="89">
        <v>15.856</v>
      </c>
      <c r="F41" s="89">
        <v>117.342</v>
      </c>
      <c r="G41" s="89">
        <v>33.892000000000003</v>
      </c>
      <c r="H41" s="90">
        <v>1.1399999999999999</v>
      </c>
      <c r="I41" s="90">
        <v>1.05</v>
      </c>
      <c r="J41" s="90">
        <v>1</v>
      </c>
      <c r="K41" s="90">
        <v>0.5</v>
      </c>
      <c r="L41" s="91">
        <v>115.47</v>
      </c>
      <c r="M41" s="89">
        <v>113</v>
      </c>
      <c r="N41" s="92">
        <f t="shared" si="1"/>
        <v>17429</v>
      </c>
      <c r="O41" s="92">
        <f t="shared" si="2"/>
        <v>17056</v>
      </c>
      <c r="P41" s="92"/>
      <c r="Q41" s="92"/>
      <c r="R41" s="92"/>
      <c r="S41" s="92"/>
      <c r="T41" s="92">
        <f t="shared" si="3"/>
        <v>17429</v>
      </c>
      <c r="U41" s="92">
        <f t="shared" si="3"/>
        <v>17056</v>
      </c>
      <c r="V41" s="92"/>
      <c r="W41" s="92"/>
      <c r="X41" s="92"/>
      <c r="Y41" s="92"/>
      <c r="Z41" s="92">
        <f t="shared" si="4"/>
        <v>17429</v>
      </c>
      <c r="AA41" s="92">
        <f t="shared" si="5"/>
        <v>17056</v>
      </c>
      <c r="AB41" s="92">
        <v>95</v>
      </c>
      <c r="AC41" s="92">
        <v>95</v>
      </c>
      <c r="AD41" s="92">
        <f t="shared" si="6"/>
        <v>16558</v>
      </c>
      <c r="AE41" s="92">
        <f t="shared" si="7"/>
        <v>16203</v>
      </c>
    </row>
    <row r="42" spans="1:31" x14ac:dyDescent="0.25">
      <c r="A42" s="88">
        <v>37</v>
      </c>
      <c r="B42" s="35" t="s">
        <v>44</v>
      </c>
      <c r="C42" s="93">
        <f t="shared" si="10"/>
        <v>449.86200000000002</v>
      </c>
      <c r="D42" s="89"/>
      <c r="E42" s="89">
        <v>237.452</v>
      </c>
      <c r="F42" s="89">
        <v>13.6</v>
      </c>
      <c r="G42" s="89">
        <v>198.81</v>
      </c>
      <c r="H42" s="90">
        <v>1.1399999999999999</v>
      </c>
      <c r="I42" s="90">
        <v>1.05</v>
      </c>
      <c r="J42" s="90">
        <v>1</v>
      </c>
      <c r="K42" s="90">
        <v>0.5</v>
      </c>
      <c r="L42" s="91">
        <v>115.47</v>
      </c>
      <c r="M42" s="89">
        <v>113</v>
      </c>
      <c r="N42" s="92">
        <f t="shared" si="1"/>
        <v>41838</v>
      </c>
      <c r="O42" s="92">
        <f t="shared" si="2"/>
        <v>40943</v>
      </c>
      <c r="P42" s="92"/>
      <c r="Q42" s="92"/>
      <c r="R42" s="92"/>
      <c r="S42" s="92"/>
      <c r="T42" s="92">
        <f t="shared" si="3"/>
        <v>41838</v>
      </c>
      <c r="U42" s="92">
        <f t="shared" si="3"/>
        <v>40943</v>
      </c>
      <c r="V42" s="92"/>
      <c r="W42" s="92"/>
      <c r="X42" s="92"/>
      <c r="Y42" s="92"/>
      <c r="Z42" s="92">
        <f t="shared" si="4"/>
        <v>41838</v>
      </c>
      <c r="AA42" s="92">
        <f t="shared" si="5"/>
        <v>40943</v>
      </c>
      <c r="AB42" s="92">
        <v>95</v>
      </c>
      <c r="AC42" s="92">
        <v>95</v>
      </c>
      <c r="AD42" s="92">
        <f t="shared" si="6"/>
        <v>39746</v>
      </c>
      <c r="AE42" s="92">
        <f t="shared" si="7"/>
        <v>38896</v>
      </c>
    </row>
    <row r="43" spans="1:31" x14ac:dyDescent="0.25">
      <c r="A43" s="88">
        <v>38</v>
      </c>
      <c r="B43" s="71" t="s">
        <v>45</v>
      </c>
      <c r="C43" s="89">
        <f t="shared" si="10"/>
        <v>247</v>
      </c>
      <c r="D43" s="89"/>
      <c r="E43" s="89">
        <v>131.1</v>
      </c>
      <c r="F43" s="89">
        <v>23</v>
      </c>
      <c r="G43" s="89">
        <v>92.9</v>
      </c>
      <c r="H43" s="90">
        <v>1.1399999999999999</v>
      </c>
      <c r="I43" s="90">
        <v>1.05</v>
      </c>
      <c r="J43" s="90">
        <v>1</v>
      </c>
      <c r="K43" s="90">
        <v>0.5</v>
      </c>
      <c r="L43" s="91">
        <v>115.47</v>
      </c>
      <c r="M43" s="89">
        <v>113</v>
      </c>
      <c r="N43" s="92">
        <f t="shared" si="1"/>
        <v>23914</v>
      </c>
      <c r="O43" s="92">
        <f t="shared" si="2"/>
        <v>23403</v>
      </c>
      <c r="P43" s="92"/>
      <c r="Q43" s="92"/>
      <c r="R43" s="92"/>
      <c r="S43" s="92"/>
      <c r="T43" s="92">
        <f t="shared" si="3"/>
        <v>23914</v>
      </c>
      <c r="U43" s="92">
        <f t="shared" si="3"/>
        <v>23403</v>
      </c>
      <c r="V43" s="92"/>
      <c r="W43" s="92"/>
      <c r="X43" s="92"/>
      <c r="Y43" s="92"/>
      <c r="Z43" s="92">
        <f t="shared" si="4"/>
        <v>23914</v>
      </c>
      <c r="AA43" s="92">
        <f t="shared" si="5"/>
        <v>23403</v>
      </c>
      <c r="AB43" s="92">
        <v>95</v>
      </c>
      <c r="AC43" s="92">
        <v>95</v>
      </c>
      <c r="AD43" s="92">
        <f t="shared" si="6"/>
        <v>22718</v>
      </c>
      <c r="AE43" s="92">
        <f t="shared" si="7"/>
        <v>22233</v>
      </c>
    </row>
    <row r="44" spans="1:31" x14ac:dyDescent="0.25">
      <c r="A44" s="88">
        <v>39</v>
      </c>
      <c r="B44" s="71" t="s">
        <v>46</v>
      </c>
      <c r="C44" s="89">
        <f t="shared" si="10"/>
        <v>340.55</v>
      </c>
      <c r="D44" s="89"/>
      <c r="E44" s="89">
        <v>159.9</v>
      </c>
      <c r="F44" s="89">
        <v>21.7</v>
      </c>
      <c r="G44" s="89">
        <v>158.94999999999999</v>
      </c>
      <c r="H44" s="90">
        <v>1.1399999999999999</v>
      </c>
      <c r="I44" s="90">
        <v>1.05</v>
      </c>
      <c r="J44" s="90">
        <v>1</v>
      </c>
      <c r="K44" s="90">
        <v>0.5</v>
      </c>
      <c r="L44" s="91">
        <v>115.47</v>
      </c>
      <c r="M44" s="89">
        <v>113</v>
      </c>
      <c r="N44" s="92">
        <f t="shared" si="1"/>
        <v>31070</v>
      </c>
      <c r="O44" s="92">
        <f t="shared" si="2"/>
        <v>30405</v>
      </c>
      <c r="P44" s="92"/>
      <c r="Q44" s="92"/>
      <c r="R44" s="92"/>
      <c r="S44" s="92"/>
      <c r="T44" s="92">
        <f t="shared" si="3"/>
        <v>31070</v>
      </c>
      <c r="U44" s="92">
        <f t="shared" si="3"/>
        <v>30405</v>
      </c>
      <c r="V44" s="92"/>
      <c r="W44" s="92"/>
      <c r="X44" s="92"/>
      <c r="Y44" s="92"/>
      <c r="Z44" s="92">
        <f t="shared" si="4"/>
        <v>31070</v>
      </c>
      <c r="AA44" s="92">
        <f t="shared" si="5"/>
        <v>30405</v>
      </c>
      <c r="AB44" s="92">
        <v>95</v>
      </c>
      <c r="AC44" s="92">
        <v>95</v>
      </c>
      <c r="AD44" s="92">
        <f t="shared" si="6"/>
        <v>29517</v>
      </c>
      <c r="AE44" s="92">
        <f t="shared" si="7"/>
        <v>28885</v>
      </c>
    </row>
    <row r="45" spans="1:31" x14ac:dyDescent="0.25">
      <c r="A45" s="88">
        <v>40</v>
      </c>
      <c r="B45" s="35" t="s">
        <v>47</v>
      </c>
      <c r="C45" s="95">
        <f t="shared" si="10"/>
        <v>42.19</v>
      </c>
      <c r="D45" s="89"/>
      <c r="E45" s="89">
        <v>38.880000000000003</v>
      </c>
      <c r="F45" s="89">
        <v>3.31</v>
      </c>
      <c r="G45" s="89"/>
      <c r="H45" s="90">
        <v>1.1399999999999999</v>
      </c>
      <c r="I45" s="90">
        <v>1.05</v>
      </c>
      <c r="J45" s="90">
        <v>1</v>
      </c>
      <c r="K45" s="90">
        <v>0.5</v>
      </c>
      <c r="L45" s="91">
        <v>115.47</v>
      </c>
      <c r="M45" s="89">
        <v>113</v>
      </c>
      <c r="N45" s="92">
        <f t="shared" si="1"/>
        <v>5096</v>
      </c>
      <c r="O45" s="92">
        <f t="shared" si="2"/>
        <v>4987</v>
      </c>
      <c r="P45" s="92"/>
      <c r="Q45" s="92"/>
      <c r="R45" s="92"/>
      <c r="S45" s="92"/>
      <c r="T45" s="92">
        <f t="shared" si="3"/>
        <v>5096</v>
      </c>
      <c r="U45" s="92">
        <f t="shared" si="3"/>
        <v>4987</v>
      </c>
      <c r="V45" s="92"/>
      <c r="W45" s="92"/>
      <c r="X45" s="92"/>
      <c r="Y45" s="92"/>
      <c r="Z45" s="92">
        <f t="shared" si="4"/>
        <v>5096</v>
      </c>
      <c r="AA45" s="92">
        <f t="shared" si="5"/>
        <v>4987</v>
      </c>
      <c r="AB45" s="92">
        <v>93</v>
      </c>
      <c r="AC45" s="92">
        <v>93</v>
      </c>
      <c r="AD45" s="92">
        <f>(T45+X45)*0.93</f>
        <v>4739</v>
      </c>
      <c r="AE45" s="92">
        <f>(U45+Y45)*0.93</f>
        <v>4638</v>
      </c>
    </row>
    <row r="46" spans="1:31" x14ac:dyDescent="0.25">
      <c r="A46" s="88">
        <v>41</v>
      </c>
      <c r="B46" s="71" t="s">
        <v>48</v>
      </c>
      <c r="C46" s="89">
        <f t="shared" si="10"/>
        <v>20.100000000000001</v>
      </c>
      <c r="D46" s="89"/>
      <c r="E46" s="89">
        <v>18.7</v>
      </c>
      <c r="F46" s="89">
        <v>0</v>
      </c>
      <c r="G46" s="89">
        <v>1.4</v>
      </c>
      <c r="H46" s="90">
        <v>1.1399999999999999</v>
      </c>
      <c r="I46" s="90">
        <v>1.05</v>
      </c>
      <c r="J46" s="90">
        <v>1</v>
      </c>
      <c r="K46" s="90">
        <v>0.5</v>
      </c>
      <c r="L46" s="91">
        <v>115.47</v>
      </c>
      <c r="M46" s="89">
        <v>113</v>
      </c>
      <c r="N46" s="92">
        <f t="shared" si="1"/>
        <v>2348</v>
      </c>
      <c r="O46" s="92">
        <f t="shared" si="2"/>
        <v>2298</v>
      </c>
      <c r="P46" s="92"/>
      <c r="Q46" s="92"/>
      <c r="R46" s="92"/>
      <c r="S46" s="92"/>
      <c r="T46" s="92">
        <f t="shared" si="3"/>
        <v>2348</v>
      </c>
      <c r="U46" s="92">
        <f t="shared" si="3"/>
        <v>2298</v>
      </c>
      <c r="V46" s="98">
        <v>95.1</v>
      </c>
      <c r="W46" s="98">
        <v>95.1</v>
      </c>
      <c r="X46" s="92">
        <v>9368</v>
      </c>
      <c r="Y46" s="92">
        <v>9368</v>
      </c>
      <c r="Z46" s="92">
        <f t="shared" si="4"/>
        <v>11716</v>
      </c>
      <c r="AA46" s="92">
        <f t="shared" si="5"/>
        <v>11666</v>
      </c>
      <c r="AB46" s="92">
        <v>95</v>
      </c>
      <c r="AC46" s="92">
        <v>95</v>
      </c>
      <c r="AD46" s="92">
        <f>(T46+X46)*0.95</f>
        <v>11130</v>
      </c>
      <c r="AE46" s="92">
        <f t="shared" ref="AE46:AE50" si="17">(U46+Y46)*0.95</f>
        <v>11083</v>
      </c>
    </row>
    <row r="47" spans="1:31" x14ac:dyDescent="0.25">
      <c r="A47" s="97">
        <v>42</v>
      </c>
      <c r="B47" s="35" t="s">
        <v>49</v>
      </c>
      <c r="C47" s="89">
        <f t="shared" si="10"/>
        <v>19.687999999999999</v>
      </c>
      <c r="D47" s="89"/>
      <c r="E47" s="89">
        <v>1.37</v>
      </c>
      <c r="F47" s="89">
        <v>2.2999999999999998</v>
      </c>
      <c r="G47" s="89">
        <v>16.018000000000001</v>
      </c>
      <c r="H47" s="90">
        <v>1.1399999999999999</v>
      </c>
      <c r="I47" s="90">
        <v>1.05</v>
      </c>
      <c r="J47" s="90">
        <v>1</v>
      </c>
      <c r="K47" s="90">
        <v>0.5</v>
      </c>
      <c r="L47" s="91">
        <v>115.47</v>
      </c>
      <c r="M47" s="89">
        <v>113</v>
      </c>
      <c r="N47" s="92">
        <f t="shared" si="1"/>
        <v>1356</v>
      </c>
      <c r="O47" s="92">
        <f t="shared" si="2"/>
        <v>1327</v>
      </c>
      <c r="P47" s="92">
        <f t="shared" ref="P47" si="18">O47*0.1</f>
        <v>133</v>
      </c>
      <c r="Q47" s="92">
        <f>O47*0.1</f>
        <v>133</v>
      </c>
      <c r="R47" s="92"/>
      <c r="S47" s="92"/>
      <c r="T47" s="92">
        <f t="shared" si="3"/>
        <v>1489</v>
      </c>
      <c r="U47" s="92">
        <f t="shared" si="3"/>
        <v>1460</v>
      </c>
      <c r="V47" s="92"/>
      <c r="W47" s="92"/>
      <c r="X47" s="92"/>
      <c r="Y47" s="92"/>
      <c r="Z47" s="92">
        <f t="shared" si="4"/>
        <v>1489</v>
      </c>
      <c r="AA47" s="92">
        <f t="shared" si="5"/>
        <v>1460</v>
      </c>
      <c r="AB47" s="92">
        <v>93</v>
      </c>
      <c r="AC47" s="92">
        <v>93</v>
      </c>
      <c r="AD47" s="92">
        <f>(T47+X47)*0.93</f>
        <v>1385</v>
      </c>
      <c r="AE47" s="92">
        <f>(U47+Y47)*0.93</f>
        <v>1358</v>
      </c>
    </row>
    <row r="48" spans="1:31" x14ac:dyDescent="0.25">
      <c r="A48" s="97">
        <v>43</v>
      </c>
      <c r="B48" s="35" t="s">
        <v>50</v>
      </c>
      <c r="C48" s="89">
        <f t="shared" si="10"/>
        <v>0</v>
      </c>
      <c r="D48" s="89"/>
      <c r="E48" s="89">
        <v>0</v>
      </c>
      <c r="F48" s="89">
        <v>0</v>
      </c>
      <c r="G48" s="89">
        <v>0</v>
      </c>
      <c r="H48" s="90">
        <v>1.1399999999999999</v>
      </c>
      <c r="I48" s="90">
        <v>1.05</v>
      </c>
      <c r="J48" s="90">
        <v>1</v>
      </c>
      <c r="K48" s="90">
        <v>0.5</v>
      </c>
      <c r="L48" s="91">
        <v>115.47</v>
      </c>
      <c r="M48" s="89">
        <v>113</v>
      </c>
      <c r="N48" s="92">
        <f t="shared" si="1"/>
        <v>0</v>
      </c>
      <c r="O48" s="92">
        <f t="shared" si="2"/>
        <v>0</v>
      </c>
      <c r="P48" s="92"/>
      <c r="Q48" s="92"/>
      <c r="R48" s="92"/>
      <c r="S48" s="92"/>
      <c r="T48" s="92">
        <f t="shared" si="3"/>
        <v>0</v>
      </c>
      <c r="U48" s="92">
        <f t="shared" si="3"/>
        <v>0</v>
      </c>
      <c r="V48" s="98">
        <v>109.8</v>
      </c>
      <c r="W48" s="98">
        <v>109.8</v>
      </c>
      <c r="X48" s="92">
        <v>10817</v>
      </c>
      <c r="Y48" s="92">
        <v>10817</v>
      </c>
      <c r="Z48" s="92">
        <f t="shared" si="4"/>
        <v>10817</v>
      </c>
      <c r="AA48" s="92">
        <f t="shared" si="5"/>
        <v>10817</v>
      </c>
      <c r="AB48" s="92">
        <v>95</v>
      </c>
      <c r="AC48" s="92">
        <v>95</v>
      </c>
      <c r="AD48" s="92">
        <f>(T48+X48)*0.95</f>
        <v>10276</v>
      </c>
      <c r="AE48" s="92">
        <f t="shared" si="17"/>
        <v>10276</v>
      </c>
    </row>
    <row r="49" spans="1:31" x14ac:dyDescent="0.25">
      <c r="A49" s="97">
        <v>44</v>
      </c>
      <c r="B49" s="35" t="s">
        <v>51</v>
      </c>
      <c r="C49" s="89">
        <f t="shared" si="10"/>
        <v>19.645</v>
      </c>
      <c r="D49" s="89"/>
      <c r="E49" s="89">
        <v>8.7249999999999996</v>
      </c>
      <c r="F49" s="89">
        <v>5.69</v>
      </c>
      <c r="G49" s="89">
        <v>5.23</v>
      </c>
      <c r="H49" s="90">
        <v>1.1399999999999999</v>
      </c>
      <c r="I49" s="90">
        <v>1.05</v>
      </c>
      <c r="J49" s="90">
        <v>1</v>
      </c>
      <c r="K49" s="90">
        <v>0.5</v>
      </c>
      <c r="L49" s="91">
        <v>115.47</v>
      </c>
      <c r="M49" s="89">
        <v>113</v>
      </c>
      <c r="N49" s="92">
        <f t="shared" si="1"/>
        <v>2017</v>
      </c>
      <c r="O49" s="92">
        <f t="shared" si="2"/>
        <v>1974</v>
      </c>
      <c r="P49" s="92"/>
      <c r="Q49" s="92"/>
      <c r="R49" s="92"/>
      <c r="S49" s="92"/>
      <c r="T49" s="92">
        <f t="shared" si="3"/>
        <v>2017</v>
      </c>
      <c r="U49" s="92">
        <f t="shared" si="3"/>
        <v>1974</v>
      </c>
      <c r="V49" s="92"/>
      <c r="W49" s="92"/>
      <c r="X49" s="92"/>
      <c r="Y49" s="92"/>
      <c r="Z49" s="92">
        <f t="shared" si="4"/>
        <v>2017</v>
      </c>
      <c r="AA49" s="92">
        <f t="shared" si="5"/>
        <v>1974</v>
      </c>
      <c r="AB49" s="92">
        <v>95</v>
      </c>
      <c r="AC49" s="92">
        <v>95</v>
      </c>
      <c r="AD49" s="92">
        <f>(T49+X49)*0.95</f>
        <v>1916</v>
      </c>
      <c r="AE49" s="92">
        <f t="shared" si="17"/>
        <v>1875</v>
      </c>
    </row>
    <row r="50" spans="1:31" x14ac:dyDescent="0.25">
      <c r="A50" s="97">
        <v>45</v>
      </c>
      <c r="B50" s="35" t="s">
        <v>52</v>
      </c>
      <c r="C50" s="89">
        <f t="shared" si="10"/>
        <v>0</v>
      </c>
      <c r="D50" s="89"/>
      <c r="E50" s="89">
        <v>0</v>
      </c>
      <c r="F50" s="89">
        <v>0</v>
      </c>
      <c r="G50" s="89">
        <v>0</v>
      </c>
      <c r="H50" s="90">
        <v>1.1399999999999999</v>
      </c>
      <c r="I50" s="90">
        <v>1.05</v>
      </c>
      <c r="J50" s="90">
        <v>1</v>
      </c>
      <c r="K50" s="90">
        <v>0.5</v>
      </c>
      <c r="L50" s="91">
        <v>115.47</v>
      </c>
      <c r="M50" s="89">
        <v>113</v>
      </c>
      <c r="N50" s="92">
        <f t="shared" si="1"/>
        <v>0</v>
      </c>
      <c r="O50" s="92">
        <f t="shared" si="2"/>
        <v>0</v>
      </c>
      <c r="P50" s="92"/>
      <c r="Q50" s="92"/>
      <c r="R50" s="92"/>
      <c r="S50" s="92"/>
      <c r="T50" s="92">
        <f t="shared" si="3"/>
        <v>0</v>
      </c>
      <c r="U50" s="92">
        <f t="shared" si="3"/>
        <v>0</v>
      </c>
      <c r="V50" s="98">
        <v>8.8000000000000007</v>
      </c>
      <c r="W50" s="98">
        <v>8.8000000000000007</v>
      </c>
      <c r="X50" s="92">
        <v>867</v>
      </c>
      <c r="Y50" s="92">
        <v>867</v>
      </c>
      <c r="Z50" s="92">
        <f t="shared" si="4"/>
        <v>867</v>
      </c>
      <c r="AA50" s="92">
        <f t="shared" si="5"/>
        <v>867</v>
      </c>
      <c r="AB50" s="92">
        <v>95</v>
      </c>
      <c r="AC50" s="92">
        <v>95</v>
      </c>
      <c r="AD50" s="92">
        <f>(T50+X50)*0.95</f>
        <v>824</v>
      </c>
      <c r="AE50" s="92">
        <f t="shared" si="17"/>
        <v>824</v>
      </c>
    </row>
    <row r="51" spans="1:31" ht="31.5" x14ac:dyDescent="0.25">
      <c r="A51" s="97"/>
      <c r="B51" s="87" t="s">
        <v>54</v>
      </c>
      <c r="C51" s="89"/>
      <c r="D51" s="89"/>
      <c r="E51" s="89"/>
      <c r="F51" s="89"/>
      <c r="G51" s="89"/>
      <c r="H51" s="90"/>
      <c r="I51" s="90"/>
      <c r="J51" s="90"/>
      <c r="K51" s="90"/>
      <c r="L51" s="91"/>
      <c r="M51" s="89"/>
      <c r="N51" s="92"/>
      <c r="O51" s="92"/>
      <c r="P51" s="92"/>
      <c r="Q51" s="92"/>
      <c r="R51" s="92"/>
      <c r="S51" s="92"/>
      <c r="T51" s="92"/>
      <c r="U51" s="92"/>
      <c r="V51" s="98"/>
      <c r="W51" s="98"/>
      <c r="X51" s="92"/>
      <c r="Y51" s="92"/>
      <c r="Z51" s="92"/>
      <c r="AA51" s="92"/>
      <c r="AB51" s="92"/>
      <c r="AC51" s="92"/>
      <c r="AD51" s="92">
        <v>57382</v>
      </c>
      <c r="AE51" s="92">
        <v>112647</v>
      </c>
    </row>
    <row r="52" spans="1:31" x14ac:dyDescent="0.25">
      <c r="A52" s="99"/>
      <c r="B52" s="86" t="s">
        <v>53</v>
      </c>
      <c r="C52" s="93">
        <f t="shared" ref="C52" si="19">SUM(D52:G52)</f>
        <v>11103.84</v>
      </c>
      <c r="D52" s="93">
        <f>SUM(D6:D50)</f>
        <v>116.8</v>
      </c>
      <c r="E52" s="93">
        <f>SUM(E6:E50)</f>
        <v>5121.348</v>
      </c>
      <c r="F52" s="93">
        <f>SUM(F6:F50)</f>
        <v>1574.9880000000001</v>
      </c>
      <c r="G52" s="93">
        <f>SUM(G6:G50)</f>
        <v>4290.7039999999997</v>
      </c>
      <c r="H52" s="100"/>
      <c r="I52" s="100"/>
      <c r="J52" s="100"/>
      <c r="K52" s="100"/>
      <c r="L52" s="89"/>
      <c r="M52" s="100"/>
      <c r="N52" s="101">
        <f t="shared" ref="N52:AA52" si="20">SUM(N6:N50)</f>
        <v>1065895</v>
      </c>
      <c r="O52" s="101">
        <f t="shared" si="20"/>
        <v>1043091</v>
      </c>
      <c r="P52" s="101">
        <f t="shared" si="20"/>
        <v>26886</v>
      </c>
      <c r="Q52" s="101">
        <f t="shared" si="20"/>
        <v>26886</v>
      </c>
      <c r="R52" s="101">
        <f t="shared" si="20"/>
        <v>35376</v>
      </c>
      <c r="S52" s="101">
        <f t="shared" si="20"/>
        <v>0</v>
      </c>
      <c r="T52" s="101">
        <f t="shared" si="20"/>
        <v>1128157</v>
      </c>
      <c r="U52" s="101">
        <f t="shared" si="20"/>
        <v>1069977</v>
      </c>
      <c r="V52" s="102">
        <f>V46+V48+V50</f>
        <v>213.7</v>
      </c>
      <c r="W52" s="102">
        <f>W46+W48+W50</f>
        <v>213.7</v>
      </c>
      <c r="X52" s="101">
        <f>X46+X48+X50</f>
        <v>21052</v>
      </c>
      <c r="Y52" s="101">
        <f>Y46+Y48+Y50</f>
        <v>21052</v>
      </c>
      <c r="Z52" s="101">
        <f t="shared" si="20"/>
        <v>1149209</v>
      </c>
      <c r="AA52" s="101">
        <f t="shared" si="20"/>
        <v>1091029</v>
      </c>
      <c r="AB52" s="102"/>
      <c r="AC52" s="102"/>
      <c r="AD52" s="101">
        <f>SUM(AD6:AD51)</f>
        <v>1149000</v>
      </c>
      <c r="AE52" s="101">
        <f>SUM(AE6:AE51)</f>
        <v>1149000</v>
      </c>
    </row>
    <row r="53" spans="1:31" ht="1.1499999999999999" hidden="1" customHeight="1" x14ac:dyDescent="0.25">
      <c r="B53" s="35" t="s">
        <v>54</v>
      </c>
      <c r="C53" s="36"/>
      <c r="D53" s="36"/>
      <c r="E53" s="36"/>
      <c r="F53" s="36"/>
      <c r="G53" s="36"/>
      <c r="H53" s="36"/>
      <c r="I53" s="36"/>
      <c r="J53" s="36"/>
      <c r="K53" s="36"/>
      <c r="L53" s="19">
        <v>99.307000000000002</v>
      </c>
      <c r="M53" s="36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31" ht="11.45" hidden="1" customHeight="1" x14ac:dyDescent="0.25">
      <c r="B54" s="24" t="s">
        <v>55</v>
      </c>
      <c r="C54" s="38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9"/>
      <c r="O54" s="39"/>
      <c r="P54" s="39"/>
      <c r="Q54" s="39"/>
      <c r="R54" s="39"/>
      <c r="S54" s="39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31" ht="13.15" hidden="1" customHeight="1" x14ac:dyDescent="0.25">
      <c r="B55" s="40"/>
      <c r="C55" s="41"/>
      <c r="D55" s="41"/>
      <c r="E55" s="42"/>
      <c r="F55" s="42"/>
      <c r="G55" s="41"/>
      <c r="N55" s="75"/>
    </row>
    <row r="56" spans="1:31" hidden="1" x14ac:dyDescent="0.25"/>
    <row r="57" spans="1:31" hidden="1" x14ac:dyDescent="0.25"/>
    <row r="58" spans="1:31" x14ac:dyDescent="0.25">
      <c r="U58" s="44"/>
      <c r="V58" s="44"/>
      <c r="W58" s="44"/>
    </row>
    <row r="59" spans="1:31" x14ac:dyDescent="0.25">
      <c r="AD59" s="44"/>
    </row>
    <row r="60" spans="1:31" x14ac:dyDescent="0.25">
      <c r="Y60" s="76"/>
      <c r="Z60" s="76"/>
      <c r="AA60" s="76"/>
      <c r="AB60" s="76"/>
      <c r="AC60" s="76"/>
      <c r="AD60" s="43"/>
    </row>
    <row r="61" spans="1:31" x14ac:dyDescent="0.25">
      <c r="Y61" s="76"/>
      <c r="Z61" s="76"/>
      <c r="AA61" s="76"/>
      <c r="AB61" s="76"/>
      <c r="AC61" s="76"/>
      <c r="AD61" s="43"/>
    </row>
    <row r="62" spans="1:31" x14ac:dyDescent="0.25">
      <c r="AE62" s="44"/>
    </row>
    <row r="64" spans="1:31" x14ac:dyDescent="0.25">
      <c r="AD64" s="44"/>
    </row>
  </sheetData>
  <sheetProtection algorithmName="SHA-512" hashValue="i5NauW6+HUBEZOR55PE3+Y595q1iH1MoXCgQUSvHk0PRUGnXeRTMe9TC+vefm+UWxleA3NpefuQ8c8ajkPb65Q==" saltValue="rTe+CG/TmyZya9qJ9DSnYA==" spinCount="100000" sheet="1" formatCells="0" formatColumns="0" formatRows="0" insertColumns="0" insertRows="0" insertHyperlinks="0" deleteColumns="0" deleteRows="0" sort="0" autoFilter="0" pivotTables="0"/>
  <mergeCells count="42">
    <mergeCell ref="C2:O2"/>
    <mergeCell ref="AA4:AA5"/>
    <mergeCell ref="AB4:AB5"/>
    <mergeCell ref="AC4:AC5"/>
    <mergeCell ref="AD4:AD5"/>
    <mergeCell ref="X4:X5"/>
    <mergeCell ref="K4:K5"/>
    <mergeCell ref="L4:L5"/>
    <mergeCell ref="M4:M5"/>
    <mergeCell ref="N4:N5"/>
    <mergeCell ref="O4:O5"/>
    <mergeCell ref="P4:P5"/>
    <mergeCell ref="X3:Y3"/>
    <mergeCell ref="Z3:AA3"/>
    <mergeCell ref="AB3:AC3"/>
    <mergeCell ref="AD3:AE3"/>
    <mergeCell ref="Q4:Q5"/>
    <mergeCell ref="R4:R5"/>
    <mergeCell ref="S4:S5"/>
    <mergeCell ref="T4:T5"/>
    <mergeCell ref="U4:U5"/>
    <mergeCell ref="AE4:AE5"/>
    <mergeCell ref="V3:W3"/>
    <mergeCell ref="V4:V5"/>
    <mergeCell ref="W4:W5"/>
    <mergeCell ref="Y4:Y5"/>
    <mergeCell ref="Z4:Z5"/>
    <mergeCell ref="J4:J5"/>
    <mergeCell ref="A3:A5"/>
    <mergeCell ref="B3:B5"/>
    <mergeCell ref="C3:G3"/>
    <mergeCell ref="H3:K3"/>
    <mergeCell ref="L3:M3"/>
    <mergeCell ref="N3:O3"/>
    <mergeCell ref="P3:Q3"/>
    <mergeCell ref="R3:S3"/>
    <mergeCell ref="T3:U3"/>
    <mergeCell ref="C4:C5"/>
    <mergeCell ref="D4:F4"/>
    <mergeCell ref="G4:G5"/>
    <mergeCell ref="H4:H5"/>
    <mergeCell ref="I4:I5"/>
  </mergeCells>
  <pageMargins left="0.78740157480314965" right="0.19685039370078741" top="0.19685039370078741" bottom="0.19685039370078741" header="0.31496062992125984" footer="0.31496062992125984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2022  (Hoi)</vt:lpstr>
      <vt:lpstr>проект 23-24</vt:lpstr>
      <vt:lpstr>'проект 2022  (Hoi)'!Заголовки_для_печати</vt:lpstr>
      <vt:lpstr>'проект 23-24'!Заголовки_для_печати</vt:lpstr>
      <vt:lpstr>'проект 2022  (Hoi)'!Область_печати</vt:lpstr>
      <vt:lpstr>'проект 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Козлова Надежда Юрьевна</cp:lastModifiedBy>
  <cp:lastPrinted>2021-10-28T14:52:13Z</cp:lastPrinted>
  <dcterms:created xsi:type="dcterms:W3CDTF">2021-10-14T14:26:29Z</dcterms:created>
  <dcterms:modified xsi:type="dcterms:W3CDTF">2021-10-28T14:54:21Z</dcterms:modified>
</cp:coreProperties>
</file>